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secretariadistritald-my.sharepoint.com/personal/apbello_sdmujer_gov_co/Documents/01_SDMujer/2025/3. REQUERIMIENTOS/5. Mayo/Proposición 648_Étnicas/"/>
    </mc:Choice>
  </mc:AlternateContent>
  <xr:revisionPtr revIDLastSave="39" documentId="8_{2A5C184D-E30E-45E1-87C1-5316A7D84866}" xr6:coauthVersionLast="47" xr6:coauthVersionMax="47" xr10:uidLastSave="{039F6684-FF70-4985-A37A-83A27321D62E}"/>
  <bookViews>
    <workbookView xWindow="-110" yWindow="-110" windowWidth="19420" windowHeight="11500" firstSheet="1" activeTab="1" xr2:uid="{00000000-000D-0000-FFFF-FFFF00000000}"/>
  </bookViews>
  <sheets>
    <sheet name="Hoja1" sheetId="11" state="hidden" r:id="rId1"/>
    <sheet name="Hoja1_Detallado Concerta" sheetId="10" r:id="rId2"/>
    <sheet name="Hoja2" sheetId="6" state="hidden" r:id="rId3"/>
  </sheets>
  <definedNames>
    <definedName name="_xlnm._FilterDatabase" localSheetId="1" hidden="1">'Hoja1_Detallado Concerta'!$A$2:$X$62</definedName>
  </definedNames>
  <calcPr calcId="191028"/>
  <pivotCaches>
    <pivotCache cacheId="87" r:id="rId4"/>
    <pivotCache cacheId="88"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2" i="10" l="1"/>
  <c r="P62" i="10"/>
  <c r="L62" i="10"/>
  <c r="H62" i="10"/>
  <c r="T57" i="10"/>
  <c r="P57" i="10"/>
  <c r="L57" i="10"/>
  <c r="H57" i="10"/>
  <c r="T55" i="10"/>
  <c r="P55" i="10"/>
  <c r="L55" i="10"/>
  <c r="T54" i="10"/>
  <c r="P54" i="10"/>
  <c r="L54" i="10"/>
  <c r="T53" i="10"/>
  <c r="P53" i="10"/>
  <c r="L53" i="10"/>
  <c r="T52" i="10"/>
  <c r="P52" i="10"/>
  <c r="L52" i="10"/>
  <c r="P46" i="10"/>
  <c r="L46" i="10"/>
  <c r="H46" i="10"/>
  <c r="T45" i="10"/>
  <c r="P45" i="10"/>
  <c r="L45" i="10"/>
  <c r="T44" i="10"/>
  <c r="P44" i="10"/>
  <c r="L44" i="10"/>
  <c r="L43" i="10"/>
  <c r="T37" i="10"/>
  <c r="P37" i="10"/>
  <c r="L37" i="10"/>
  <c r="T36" i="10"/>
  <c r="P36" i="10"/>
  <c r="L36" i="10"/>
  <c r="T35" i="10"/>
  <c r="P35" i="10"/>
  <c r="L35" i="10"/>
  <c r="H35" i="10"/>
  <c r="T34" i="10"/>
  <c r="P34" i="10"/>
  <c r="L34" i="10"/>
  <c r="L33" i="10"/>
  <c r="T22" i="10"/>
  <c r="P22" i="10"/>
  <c r="L22" i="10"/>
  <c r="T21" i="10"/>
  <c r="P21" i="10"/>
  <c r="L21" i="10"/>
  <c r="T18" i="10"/>
  <c r="P18" i="10"/>
  <c r="L18" i="10"/>
  <c r="T17" i="10"/>
  <c r="P17" i="10"/>
  <c r="L17" i="10"/>
  <c r="T16" i="10"/>
  <c r="P16" i="10"/>
  <c r="L16" i="10"/>
  <c r="T15" i="10"/>
  <c r="P15" i="10"/>
  <c r="T13" i="10"/>
  <c r="P13" i="10"/>
  <c r="L13" i="10"/>
  <c r="T12" i="10"/>
  <c r="P12" i="10"/>
  <c r="T11" i="10"/>
  <c r="P11" i="10"/>
  <c r="L11" i="10"/>
  <c r="P9" i="10"/>
  <c r="L8" i="10"/>
  <c r="P7" i="10"/>
  <c r="L6" i="10"/>
  <c r="L5" i="10"/>
</calcChain>
</file>

<file path=xl/sharedStrings.xml><?xml version="1.0" encoding="utf-8"?>
<sst xmlns="http://schemas.openxmlformats.org/spreadsheetml/2006/main" count="1064" uniqueCount="159">
  <si>
    <t>Política Pública corta</t>
  </si>
  <si>
    <t>Producto esperado</t>
  </si>
  <si>
    <t>Sector Responsable</t>
  </si>
  <si>
    <t>Objetivo PDD</t>
  </si>
  <si>
    <t>Programa PDD</t>
  </si>
  <si>
    <t>Meta PDD
2024-2028</t>
  </si>
  <si>
    <t>ID Meta</t>
  </si>
  <si>
    <t>Producto esperado (158)</t>
  </si>
  <si>
    <t>Recurso disponible (millones de pesos)</t>
  </si>
  <si>
    <t>Código Proyecto de Inversión</t>
  </si>
  <si>
    <t>Nombre Proyecto de Inversión</t>
  </si>
  <si>
    <t>Meta Proyecto de inversión</t>
  </si>
  <si>
    <t>Mujeres</t>
  </si>
  <si>
    <t>5. Bogotá confía en su gobierno</t>
  </si>
  <si>
    <t>5.33. Fortalecimiento institucional para un gobierno confiable</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</si>
  <si>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</si>
  <si>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N/A</t>
  </si>
  <si>
    <t>2. Bogotá confía en su bien-estar</t>
  </si>
  <si>
    <t>2.12. Bogotá cuida a su gente</t>
  </si>
  <si>
    <t>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t>
  </si>
  <si>
    <t>3. Bogotá confía en su potencial</t>
  </si>
  <si>
    <t>1. Bogotá se siente segura</t>
  </si>
  <si>
    <t>Fortalecimiento de los servicios y estrategias con enfoque diferencial en el sector público y privado que vinculen a la ciudadania y a las mujeres en sus diferencias y diversidad en Bogotá</t>
  </si>
  <si>
    <t>Implementar 1 estrategia de reconocimiento de la diversidad de las mujeres del Distrito Capital.</t>
  </si>
  <si>
    <t>Afro-Palenquero</t>
  </si>
  <si>
    <t>6.3.8. Espacios de autocuidado y respiro con enfoque diferencial étnico para mujeres cuidadoras palenqueras que involucren en su diseño e implementación la instancia de representación Kuagro mona Ri palenge</t>
  </si>
  <si>
    <t>Vincular a 9000 mujeres en estrategias de empoderamiento Social y político que aportan a la promoción y garantía de sus derechos.</t>
  </si>
  <si>
    <t>Fortalecimiento a la implementación, seguimiento y cordinación del Sistema Distrital de Cuidado en Bogotá D.C.</t>
  </si>
  <si>
    <t>3. Implementar 1 estrategia de formación para mujeres, en el
reconocimiento, empoderamiento y garantía de sus derechos que fomenten la
autonomía en condiciones de equidad.</t>
  </si>
  <si>
    <t>1.1.10 Estrategia para promover alianzas de cooperación internacional para el desarrollo de proyectos con enfoque diferencial étnico negro afrocolombiano que garanticen el acceso pleno a derechos de las mujeres Negras Afrocolombianas, en concertación e implementación con la instancia de representación legal de las comunidades negras afrocolombiana en la ciudad de Bogotá.</t>
  </si>
  <si>
    <t xml:space="preserve">Funcionamiento </t>
  </si>
  <si>
    <t>1.1.2. Investigaciones realizadas por el Observatorio de mujer y equidad de genero (OMEG), que identifiquen, describan y analicen las afectaciones del racismo y discriminación racial incorporando aspectos relacionados con violencia étnico raciales, de género, orientación sexual y conflicto armado, sufridas por las mujeres negras afrocolombianas en su diversidad, así como la configuración del feminicidio étnico negro afrocolombiano, para la toma de decisiones desde las prácticas y dinámicas de las mujeres Negras Afrocolombianas, en concertación e implementación con la instancia de representación legal de las comunidades negras afrocolombianas en la ciudad de Bogotá.</t>
  </si>
  <si>
    <t>3.18. Ciencia, tecnología e innovación-CTel para desarrollar nuestro potencial y promover el de nuestros vecinos regionales</t>
  </si>
  <si>
    <t>Desarrollar 16  estudios y/o investigaciones del Observatorio de Mujeres y Equidad de Género - OMEG- que den cuenta de la situación de derechos de las mujeres con datos diversificados para la toma de decisiones.</t>
  </si>
  <si>
    <t>Producir información sobre los derechos de las mujeres para potenciar la toma de decisiones en Bogotá D.C</t>
  </si>
  <si>
    <t>Elaborar 16 estudios y/o investigaciones con información sobre la situación de derechos de las mujeres con enfoque de género y diferencial</t>
  </si>
  <si>
    <t xml:space="preserve">1.1.4 Investigaciones realizadas por el Observatorio de Mujer y Equidad de Genero (OMEG), que identifiquen, describan y analicen las afectaciones, racismo y discriminación racial incorporando aspectos relacionados con violencia étnico raciales, de género, orientación sexual, sufridas por las mujeres que ejercen actividades sexuales pagadas negras afrocolombianas, para la toma de decisiones desde las prácticas y dinámicas de las mujeres Negras Afrocolombianas, en concertación e implementación con la instancia de representación legal de las comunidades negras afrocolombianas en la ciudad de Bogotá.
</t>
  </si>
  <si>
    <t>4.1.9. Investigación sobre la situación y condición de las mujeres palenqueras en Bogotá DC, que permita identificar brechas de desigualdad en el ejercicio de sus derechos, construida con el Kuagro mona Ri Palenge.</t>
  </si>
  <si>
    <t>6.2.1. Caracterización cuantitativa y cualitativa de mujeres palenqueras residentes en Bogotá DC, con enfoques de género y diferencial étnico, construida con el Kuagro Mona Ri Palenge.</t>
  </si>
  <si>
    <t>6.2.2. Investigación sobre las prácticas de cuidado comunitario de la comunidad y las mujeres palenqueras en Bogotá DC, con enfoque diferencial étnico que permita diseñar acciones de reconocimiento de las cuidadoras con enfoque étnico.</t>
  </si>
  <si>
    <t>1.1.7. Estrategias de sensibilización y desarrollo de  capacidades para la transformación de imaginarios atávicos, negativos y estereotipos racistas desde una mirada interseccional, sobre género, roles de cuidado y estética de las mujeres negras afrocolombianas, en concertación e implementación con la instancia de representación legal de las comunidades negras afrocolombianas en la ciudad de Bogotá.</t>
  </si>
  <si>
    <t>Fortalecimiento de los servicios y estrategias con enfoque diferencial en el sector público y privado que vinculen a la ciudadanía y a las mujeres en sus diferencias y diversidad en Bogotá D.C.</t>
  </si>
  <si>
    <t>M4.Implementar una estrategia de reconocimiento de la diversidad de las mujeres del Distrito Capital.</t>
  </si>
  <si>
    <t>4.1.10. Estrategia de formación para el empoderamiento de niñas, adolescentes y jóvenes palenqueras, con enfoques de género y diferencial étnico y perspectiva intergeneracional concertada con la instancia de representación Kuagro mona Ri palenge andi Bakata implementada.</t>
  </si>
  <si>
    <t>Desarrollar 4 estrategias de empoderamiento para promover capacidades, liderazgos, participación, incidencia política y transformación de imaginarios culturales que reproducen los estereotipos de género en los territorios urbanos y rurales</t>
  </si>
  <si>
    <t>Implementar 3 estrategias que contribuyan al reconocimiento y garantía de los derechos de las mujeres en sus diferencias y diversidad.</t>
  </si>
  <si>
    <t>4.1.11. Estrategia para la visibilización y transformación de las violencias y prácticas de discriminación y racismo que afectan a las mujeres palenqueras y a su comunidad en el Distrito Capital.</t>
  </si>
  <si>
    <t>8205
8222</t>
  </si>
  <si>
    <t>Fortalecimiento de la estrategia de acogida, atención y prevención de violencias contra las mujeres en el espacio público y privado en Bogotá D.C.
Fortalecimiento de los servicios y estrategias con enfoque diferencial en el sector público y privado que vinculen a la ciudadanía y a las mujeres en sus diferencias y diversidad en Bogotá D.C.</t>
  </si>
  <si>
    <t>Fortalecer y transversalizar los 4 componentes del Sistema SOFIA con la implementación y coordinación de acciones en el ámbito distrital
M4.Implementar una estrategia de reconocimiento de la diversidad de las mujeres del Distrito Capital.</t>
  </si>
  <si>
    <t>6.3.7. Caja de herramientas pedagógicas y metodológicas para visibilizar los saberes y prácticas culturales de las mujeres palenqueras que contribuya al reconocimiento y garantía de sus derechos en el Distrito Capital</t>
  </si>
  <si>
    <t>6.3.10. Estrategia de cambio cultural implementada por medio de talleres dirigidos a hombres palenqueros sobre nuevas masculinidades, con enfoque diferencial étnico, construida con la instancia de representación Kuagro Mona ri palenge.</t>
  </si>
  <si>
    <t>1.1.5. Estrategia de atención y seguimiento con enfoque diferencial negro afrocolombiano a mujeres negras afrocolombianas que ejercen actividades sexuales pagadas, a partir de investigaciones realizadas por el Observatorio de mujer y equidad de genero (OMEG), en concertación e implementación con la instancia de representación legal de las comunidades negras afrocolombianas en la ciudad de Bogotá.</t>
  </si>
  <si>
    <t>1.02. Cero tolerancia a las violencias contra las mujeres y basadas en género</t>
  </si>
  <si>
    <t>Aumentar a 2 unidades de operación la estrategia Casa de Todas, una sede física y una móvil.</t>
  </si>
  <si>
    <t xml:space="preserve">Ampliación de los servicios con enfoque diferencial para la atención a mujeres que ejercen actividades sexuales pagadas (ASP) en Bogotá </t>
  </si>
  <si>
    <t>Aumentar a 2 unidad de operación la estrategia Casa de Todas a través de una sede física (1 fija y 1 móvil).</t>
  </si>
  <si>
    <t xml:space="preserve">1.1.15 Estrategia de empoderamiento con enfoque diferencial negro afrocolombiano dirigido a niñas y  adolescentes pertenecientes a la comunidad negra afrocolombiana para la construcción de paz, participación y ciudadanía, en concertación e implementación con la instancia de representación legal de las comunidades negras afrocolombiana en la ciudad de Bogotá. 
</t>
  </si>
  <si>
    <t>4.1.12  Lineamiento de la atención diferencial con enfoque étncio palenquero, dirigida a los sectores de la administración distrital construido en concertación con el Kuagro Mona ri Palenge andi Bakata</t>
  </si>
  <si>
    <t xml:space="preserve"> 6.3.6. Procesos de apoyo técnico y financiero a mujeres palenqueras para la preparación y presentación de las Pruebas SABER. </t>
  </si>
  <si>
    <t>1.1.6 Estrategia para la institucionalización de la Conmemoración del  25 de julio, como día de la mujer Negra, Afrocolombiana por medio de Acuerdo Distrital, en concertación e implementación con la instancia de representación legal de las comunidades negras afrocolombianas en la ciudad de Bogotá.</t>
  </si>
  <si>
    <t>1.1.9 Estrategia de etnoeducación con enfoque diferencial étnico negro afrocolombiano dirigido a mujeres Negras Afrocolombianas para la participación y representación política desde los enfoques de derechos de las mujeres, género, étnico y territorial, en concertación e implementación con la instancia de representación legal de las comunidades negras afrocolombianas en la ciudad de Bogotá.</t>
  </si>
  <si>
    <t xml:space="preserve">implementación de estrategias de participación, territorialización y transversalización de la Política Pública de Mujeres y Equidad de Género a nivel local. </t>
  </si>
  <si>
    <t>Desarrollar 40 procesos formativos para fortalecer las capacidades y brindar herramientas a las mujeres en el ejercicio pleno del derecho a la participación y representación.</t>
  </si>
  <si>
    <t xml:space="preserve">1.1.11 Estrategia de emprendimiento y empleabilidad de la Secretaría de la Mujer actualizada con enfoque diferencial étnico Negro afrocolombiano dirigido a las mujeres negras, en concertación e implementación con la instancia de representación legal de las comunidades negras afrocolombiana en la ciudad de Bogotá. </t>
  </si>
  <si>
    <t>Cualificar 9000 mujeres, en sus diferencias y diversidades, en herramientas para la autonomía económica.</t>
  </si>
  <si>
    <t>Implementación de estrategias para el empoderamiento económico de las mujeres en toda su diversidad en Bogotá D.C.</t>
  </si>
  <si>
    <t>M1 (50%)
M2 (50%)</t>
  </si>
  <si>
    <t xml:space="preserve">4.1.7. Conmemoración para el reconocimiento del aporte de la mujer palenquera a la construcción de ciudad y país en el marco de la semana de la diáspora palenquera apoyada técnica, financiera y logísticamente. </t>
  </si>
  <si>
    <t>4.3.1. Ciclo de formación política con enfoques de género y diferencial-étnico dirigido a mujeres palenqueras.</t>
  </si>
  <si>
    <t xml:space="preserve">6.3.11. Estrategia de fortalecimiento a procesos organizativos y redes de mujeres palenqueras con enfoques de género y diferencial étnico, construida con la instancia de representación Kuagro Mona Ri Palenge. </t>
  </si>
  <si>
    <t>Consolidar  1 estrategia para realizar jornadas de difusión, información y sensibilización a mujeres en los territorios rurales y urbanos de Bogotá.</t>
  </si>
  <si>
    <t>1.1.8 Estrategias de autocuidado, cuidado y respiro con enfoque diferencial étnico negro afrocolombiano que implemente los saberes ancestrales desde la cosmogonía y cosmovisión de las mujeres Negras Afrocolombianas del Distrito Capital, en concertación e implementación con la instancia de representación legal de las comunidades negras afrocolombianas en la ciudad de Bogotá.</t>
  </si>
  <si>
    <t>6.3.9. Cursos de formación complementaria con enfoque diferencial étnico para mujeres cuidadoras palenqueras.</t>
  </si>
  <si>
    <t>1.1.1. Violentómetro con enfoque diferencial étnico negro afrocolombiano que permita detectar, alertar y atender las situaciones de violencia que afecta la libertad y el ejercicio pleno de los derechos de las mujeres Negras Afrocolombianas construido, aplicado y difundido en concertación e implementación con la instancia de representación legal de las comunidades negras afrocolombianas en la ciudad de Bogotá.</t>
  </si>
  <si>
    <t>Implementar un modelo integral de prevención y atención de violencias contra las mujeres en el transporte público y en el espacio público peatonal para el encuentro, construyendo entornos seguros e incluyentes.</t>
  </si>
  <si>
    <t>Fortalecimiento de la estrategia de acogida, atención y prevención de violencias contra las mujeres en el espacio público y privado en Bogotá D.C.</t>
  </si>
  <si>
    <t>Fortalecer y transversalizar los 4 componentes del Sistema SOFIA con la implementación y coordinación de acciones en el ámbito distrital</t>
  </si>
  <si>
    <t xml:space="preserve">1.1.3. Estrategia de atención integral a mujeres negras afrocolombianas, víctimas de racismo y discriminación racial, de género, orientación sexual con enfoque diferencial étnico negro afrocolombiano, en concertación e implementación con la instancia de representación legal de las comunidades negras afrocolombiana en la ciudad de Bogotá.
</t>
  </si>
  <si>
    <t xml:space="preserve">4.1.8. Protocolo para prevenir y sancionar las violencias contra las mujeres en el espacio y el transporte publico, con enfoque diferencial-étnico para mujeres palenqueras actualizado en concertación con la instancia de representación Kuagro Mona Ri palenge. </t>
  </si>
  <si>
    <t xml:space="preserve">1.1.13. Modelo de casas refugio actualizado con enfoque diferencial étnico negro afrocolombiano, reconociendo los usos y costumbres culturales de las mujeres negras afrocolombianas con sus hijos, hijas y personas dependientes, en concertación e implementación con la instancia de representación legal de las comunidades negras en la ciudad de Bogotá. </t>
  </si>
  <si>
    <t>Implementar en 6 Casas Refugio los servicios con enfoque diferencial brindando atención a mujeres víctimas de violencia y sus sistemas familiares dependientes. Entre otras, incluyendo una casa para mujeres de la ruralidad y campesinas y un modelo intermedio</t>
  </si>
  <si>
    <t>Realizar la atención al 100% de personas (mujeres víctimas de violencias de género y sus personas a cargo) que son acogidas en Casas Refugio.</t>
  </si>
  <si>
    <t xml:space="preserve">1.1.12. Estrategia para la adecuación institucional de la estructura de la Secretaria Distrital de la Mujer que permita atender integralmente las necesidades de las mujeres negras afrocolombianas en el Distrito, en concertación e implementación con la instancia de representación legal de las comunidades negras afrocolombiana en la ciudad de Bogotá. </t>
  </si>
  <si>
    <t>Lograr al menos 92 puntos del índice de Gestión Pública Distrital</t>
  </si>
  <si>
    <t>4.1.6. Circular que establezca los lineamientos para la aplicación del enfoque étnico Palenquero y cuyo proceso sea concertado con la instancia de representación Kuagro Mona Ri palenge Andi Bakata.</t>
  </si>
  <si>
    <t>Mejoramiento del modelo de operación por procesos de la Secretaría Distrital de la Mujer en Bogotá D.C.</t>
  </si>
  <si>
    <t>Implementar 1 estrategia para el fortalecimiento de la gestión contractual institucional</t>
  </si>
  <si>
    <t>3.17. Formación para el trabajo y acceso a oportunidades educativas</t>
  </si>
  <si>
    <t>Formar 27.000 mujeres en habilidades digitales a través de los Centros de Inclusión Digital - CID en zonas rurales y urbanas.</t>
  </si>
  <si>
    <t>Desarrollo de capacidades digitales para potenciar la inclusión social de las mujeres en Bogota D.C</t>
  </si>
  <si>
    <t>Diseñar 4 contenidos nuevos de formación en capacidades digitales con enfoque de género y diferencial</t>
  </si>
  <si>
    <t>Indigena</t>
  </si>
  <si>
    <t>1.1.2.Investigación diagnostica sobre las violencias que viven las mujeres indígenas, desde sus dinámicas y prácticas, en el marco la normatividad vigente.</t>
  </si>
  <si>
    <t>1.1.4.Escuela de formación de liderazgo y participación político organizativo dirigido a mujeres indígenas en coordinación con las autoridades indígenas tradicionales del espacio autónomo.</t>
  </si>
  <si>
    <t>1.4.11.Estrategias para el fortalecimiento del sistema cultural femenino del Pueblo Muisca, diseñadas, implementadas y concertadas con las autoridades Muisca de Bosa y Suba.</t>
  </si>
  <si>
    <t>1.1.6.Conmemoración del reconocimiento del día internacional de la mujer indígena en donde se resaltan el papel de la mujer desde su cosmovisión, de acuerdo con la normatividad vigente asociada.</t>
  </si>
  <si>
    <t>1.4.12.Conmemoración anual del día internacional de las mujeres indígenas dirigido a las mujeres del Pueblo Muisca de Suba y Bosa, concertado con las autoridades correspondientes.</t>
  </si>
  <si>
    <t>1.1.1. Programa de fortalecimiento de practicas propias de cuidado para la mujer desde el enfoque indígena, en el marco de la normatividad vigente, diseñado  e implementado.</t>
  </si>
  <si>
    <t>1.1.3.Ruta de coordinación intersectorial unificada entre la fiscalía, la rama judicial, policía, ejército, salud, ICBF, comisarías de familia, la jurisdicción especial indígena, para la atención de violencias basadas en género, que atiendan las dinámicas y prácticas de los pueblos indígenas, diseñada, reglamentada e implementada.</t>
  </si>
  <si>
    <t>1.1.7 Protocolo de atención integral para las mujeres indígenas víctimas de violencias que se ajuste a usos y costumbres de los pueblos indígenas conforme a la normatividad vigente, diseñado e implementado</t>
  </si>
  <si>
    <t>1.1.8 Modelo de Casas Refugio actualizado e implementado con enfoque étnico indígena, reconociendo sus usos, costumbres, formas de organización y autoridades para las mujeres indígenas con sus hijos, hijas y personas dependientes, en concertación con el espacio autónomo de acuerdo a la normatividad vigente.</t>
  </si>
  <si>
    <t>Mantener en funcionamiento el modelo de Casas de igualdad de oportunidades para las mujeres en las 20 localidades, fortaleciendo la atención en los territorios urbanos y rurales.
Desarrollar 4 estrategias de empoderamiento para promover capacidades, liderazgos, participación, incidencia política y transformación de imaginarios culturales que reproducen los estereotipos de género en los territorios urbanos y rurales</t>
  </si>
  <si>
    <t>Alcanzar 31 manzanas de cuidado en operación fortaleciendo los servicios actuales e implementando nuevas estrategias lideradas por la SDMujer en el marco del Sistema Distrital de Cuidado.</t>
  </si>
  <si>
    <t>Asegurar que el 100% de los casos de representación jurídica ejercida por la SDMUJER que requieran servicios de psicología forense y acompañamiento psicosocial accedan a los mismos</t>
  </si>
  <si>
    <t>Implementación de la estrategia de transformación cultural de la Secretaría Distrital de la Mujer en Bogotá D.C.</t>
  </si>
  <si>
    <t>Consolidar 1 estrategia de transversalización de la Política Pública de Mujeres y Equidad de Género (PPMYEG), en las 20 Localidades, con actores territoriales para reducir las brechas de género</t>
  </si>
  <si>
    <t>M5</t>
  </si>
  <si>
    <t xml:space="preserve">N/A </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</si>
  <si>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</si>
  <si>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</si>
  <si>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Raizal</t>
  </si>
  <si>
    <t>4.1.1. Programa para la atención de las personas que ejercen labores de cuidado del pueblo Raizal, que permita activar las rutas institucionales pertinentes y coordinar con las diferentes entidades del sistema, particularmente  actividades de formación para que conozcan las rutas de empleo y emprendimiento del Distrito, la oferta para el acceso a subsidio de vivienda  y  actividades de respiro, contribuyendo con la implementación del Sistema del Cuidado para mujeres Raizales, concertado con la instancia de representación de este grupo étnico de Bogotá que haga sus veces.</t>
  </si>
  <si>
    <t>6.1.4. Investigación que permita caracterizar la situación de derechos de las mujeres cuidadoras Raizales para brindar datos que favorezcan la toma de decisiones en la administración pública.</t>
  </si>
  <si>
    <t>6.1.2. Procesos de formación en fortalecimiento diferencial y de empoderamiento dirigidos a niñas, adolescentes y jovenes en aptitudes, capacidades e identidad cultural Raizal; atendiendo a sus dinámicas, particularidades e historia, con participación de profesionales o sabedoras de este grupo étnico avaladas por la instancia de representación Raizal de Bogotá que haga sus veces.</t>
  </si>
  <si>
    <t>6.1.3. Apoyo técnico, financiero y logístico de los eventos conmemorativos de la comunidad Raizal (especialmente la semana Raizal en Bogotá y el día de la emancipación del pueblo Raizal) con el fin de eliminar estereotipos y visibilizar el papel de la mujer en la construcción de ciudad y país.</t>
  </si>
  <si>
    <t>6.1.5.  Estrategia jurídica para la revisión y ajuste normativo de los espacios consultivos de mujeres que lidera la SDMujer, de tal manera que se garantice la presencia de las mujeres Raizales en los espacios de participación a nivel distrital y local.</t>
  </si>
  <si>
    <t>8198 - Implementación de la estrategia de transformación cultural de la Secretaría Distrital de la Mujer en Bogotá D.C.</t>
  </si>
  <si>
    <t>M5 del 8198</t>
  </si>
  <si>
    <t>4.1.2. Estrategia de formación diferencial en los centros de inclusión digital y en habilidades financieras y socioemocionales que beneficie y permita el empoderamiento de las mujeres pertenecientes a la comunidad Raizal, priorizando aquellas que ejercen un trabajo de cuidado no remunerado, con participación de profesionales o sabedoras de este grupo étnico avaladas por la instancia de representación Raizal de Bogotá que haga sus veces.</t>
  </si>
  <si>
    <t>2.1.1. Circular que establezca los lineamientos para la aplicación del enfoque étnico Raizal y cuyo proceso sea articulado con la instancia de representación de este grupo étnico de Bogotá que haga sus veces.</t>
  </si>
  <si>
    <t>Implementar 1 estrategia para el fortalecimiento de la gestión contractual</t>
  </si>
  <si>
    <t>Rrom</t>
  </si>
  <si>
    <t>8.1.6 Modelo de casas de igualdad de oportunidades para las mujeres actualizado con enfoque diferencial para mujeres gitanas, en concertación con el Consejo Consultivo y su normatividad vigente</t>
  </si>
  <si>
    <t>Mantener en funcionamiento el modelo de Casas de igualdad de oportunidades para las mujeres en las 20 localidades, fortaleciendo la atención en los territorios urbanos y rurales.
Desarrollar 4 estrategias de empoderamiento para promover capacidades, liderazgos, participación, incidencia política y transformación de imaginarios culturales que reproducen los estereotipos de género en los territorios urbanos y rurales
Consolidar 1 estrategia de transversalización de la Política Pública de Mujeres y Equidad de Género (PPMYEG), en las 20 Localidades, con actores territoriales para reducir las brechas de género</t>
  </si>
  <si>
    <t>1) Realizar el 100% de las actividades operativas y contractuales necesarias para brindar los servicios del Modelo Casa de Igualdad de Oportunidades (CIOM) en las 20 localidades de Bogotá.
2) Brindar en las 20 localidades el servicio de asistencia técnica a las instancias de participación territorial y Fondos de Desarrollo Local en clave de transversalización de los enfoques.
3) Realizar el 100% de las actividades operativas y contractuales necesarias para brindar los servicios del Modelo Casa de Igualdad de Oportunidades (CIOM) en las 20 localidades de Bogotá.</t>
  </si>
  <si>
    <t>8.1.4 Estrategia de fortalecimiento del enfoque diferencial, étnico (Rrom) y territorial en el Sistema Distrital de Cuidado definida, con lineamientos y directrices para brindar una atención pertinente, oportuna y con calidad a las mujeres gitanas cuidadoras que residen en Bogotá D.C. en concertación con la instancia consultiva y su normatividad vigente</t>
  </si>
  <si>
    <t>8.1.5 Programa de Fortalecimiento para Mujeres Gitanas implementado en el que se reconozca el trabajo de cuidado y prácticas ancestrales integrales a quienes lo realizan a través de acciones afirmativas concertado con el concejo consultivo Gitano y su normativa vigente</t>
  </si>
  <si>
    <t>8.1.1. Mesa Distrital de las Mujeres Gitanas de Bogotá en concertación con el Consejo Consultivo Rrom</t>
  </si>
  <si>
    <t>8.1.13 Proceso de fortalecimiento diferencial y de empoderamiento implementado dirigida a niñas, adolescentes y jóvenes en identidad cultural de las mujeres Rrom/Gitana concertada con la instancia consultiva conforme a su normativa vigente</t>
  </si>
  <si>
    <t>8.1.9 Estrategia de gestión interinstitucional para la promoción de los derechos de las mujeres gitanas en concertación con la instancia consultivo y la normatividad vigente</t>
  </si>
  <si>
    <t>8.1.10. Estrategias de educación flexible e incluyente para la mujer Gitana implementado y concertado con el consejo consultivo y de concertación del Pueblo Rrom y su normativa vigente.</t>
  </si>
  <si>
    <t>8.1.2 Estrategia de fortalecimiento de las capacidades ciudadanas dirigido a formas, escenarios y asociatividades de Mujeres Gitanas en funcionamiento Concertado con el Consejo Consultivo Gitano y su normativa vigente</t>
  </si>
  <si>
    <t>8.1.3 Conmemoración del día de las mujeres Gitanas en concertación con el Consejo Consultivo Gitano y su normativa vigente</t>
  </si>
  <si>
    <t>8.1.8 Estrategia de formación en liderazgo e incidencia política implementado con enfoque de género, derechos de las mujeres, territorial y diferencial étnico, dirigido a mujeres gitanas en concertación con el consejo consultivo Rrom y su normativa vigente.</t>
  </si>
  <si>
    <t>8.1.11 Estrategia de atención diferenciada para la atención de casos de violencia contra la mujer Gitana en funcionamiento y concertada con el consejo consultivo y su normativa vigente</t>
  </si>
  <si>
    <t>8.1.12  Estrategia para la adecuación institucional de la estructura de la Secretaria Distrital de la Mujer diseñada e implementada que permita atender integralmente las necesidades de las mujeres del pueblo Rrom en el Distrito, concertada con la instancia consultiva Rrom de Bogotá</t>
  </si>
  <si>
    <t>8.1.7. Actualización del Manual de Contratación al enfoque diferencial étnico Rrom artículo 7º de la Ley 80 de 1993 y del Literal 4º del artículo 2 de la ley 1150 de 2007</t>
  </si>
  <si>
    <t>Mantener en funcionamiento el modelo de Casas de igualdad de oportunidades para las mujeres en las 20 localidades, fortaleciendo la atención en los territorios urbanos y rurales.</t>
  </si>
  <si>
    <t>Suma de Recurso disponible (millones de pesos)2</t>
  </si>
  <si>
    <t>Total general</t>
  </si>
  <si>
    <t>Dependencia responsable</t>
  </si>
  <si>
    <t>Dirección del Sistema de Cuidado / SCYPI</t>
  </si>
  <si>
    <t>Dirección de Enfoque Diferencial</t>
  </si>
  <si>
    <t>Dirección del Sistema de Cuidado</t>
  </si>
  <si>
    <t>Despacho</t>
  </si>
  <si>
    <t>Dirección de Gestión del Conocimiento</t>
  </si>
  <si>
    <t>Dirección de Enfoque Diferencial-Dirección de Territorialización de Derechos y Participación</t>
  </si>
  <si>
    <t>Dirección de Enfoque Diferencial-Dirección de Eliminación de las Violencias contra las Mujeres y Acceso a la Justicia</t>
  </si>
  <si>
    <t>Dirección de Territorialización de Derechos y Participación</t>
  </si>
  <si>
    <t>Subsecretaría del Cuidado y Políticas de igualdad</t>
  </si>
  <si>
    <t xml:space="preserve">Dirección de Eliminación de las Violencias contra las Mujeres y Acceso a la Justicia </t>
  </si>
  <si>
    <t>Dirección de Talento Humano</t>
  </si>
  <si>
    <t>Dirección de Contratación</t>
  </si>
  <si>
    <t>(Todas)</t>
  </si>
  <si>
    <t>Etiquetas de fila</t>
  </si>
  <si>
    <t>Suma de Recurso disponible (millones de pesos)</t>
  </si>
  <si>
    <t>Suma de Recurso disponible (millones de pesos)3</t>
  </si>
  <si>
    <t>Suma de Recurso disponible (millones de pesos)4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</si>
</sst>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00"/>
  </numFmts>
  <fonts count="10" x14ac:knownFonts="1">
    <font>
      <sz val="11"/>
      <color theme="1"/>
      <name val="Calibri"/>
      <family val="2"/>
      <scheme val="minor"/>
    </font>
    <font>
      <sz val="11"/>
      <color theme="1"/>
      <name val="Calibri"/>
      <family val="2"/>
      <scheme val="minor"/>
    </font>
    <font>
      <sz val="10"/>
      <name val="Arial"/>
      <family val="2"/>
    </font>
    <font>
      <sz val="11"/>
      <color theme="1"/>
      <name val="Arial"/>
      <family val="2"/>
    </font>
    <font>
      <sz val="11"/>
      <color rgb="FF000000"/>
      <name val="Calibri"/>
      <family val="2"/>
    </font>
    <font>
      <b/>
      <sz val="10"/>
      <color theme="0"/>
      <name val="Calibri"/>
      <family val="2"/>
      <scheme val="minor"/>
    </font>
    <font>
      <sz val="10"/>
      <color theme="1"/>
      <name val="Calibri"/>
      <family val="2"/>
      <scheme val="minor"/>
    </font>
    <font>
      <sz val="10"/>
      <color rgb="FF000000"/>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4"/>
        <bgColor indexed="64"/>
      </patternFill>
    </fill>
    <fill>
      <patternFill patternType="solid">
        <fgColor rgb="FFCC00CC"/>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4" fillId="0" borderId="0"/>
    <xf numFmtId="0" fontId="2" fillId="0" borderId="0"/>
    <xf numFmtId="44" fontId="1" fillId="0" borderId="0" applyFont="0" applyFill="0" applyBorder="0" applyAlignment="0" applyProtection="0"/>
  </cellStyleXfs>
  <cellXfs count="28">
    <xf numFmtId="0" fontId="0" fillId="0" borderId="0" xfId="0"/>
    <xf numFmtId="0" fontId="0" fillId="0" borderId="0" xfId="0" applyAlignment="1">
      <alignment horizontal="left"/>
    </xf>
    <xf numFmtId="0" fontId="6" fillId="0" borderId="0" xfId="0" applyFont="1" applyAlignment="1">
      <alignment horizontal="left" vertical="center"/>
    </xf>
    <xf numFmtId="164" fontId="6" fillId="0" borderId="0" xfId="6" applyNumberFormat="1" applyFont="1" applyAlignment="1">
      <alignment horizontal="left" vertical="center"/>
    </xf>
    <xf numFmtId="0" fontId="0" fillId="0" borderId="0" xfId="0" pivotButton="1"/>
    <xf numFmtId="44" fontId="0" fillId="0" borderId="0" xfId="6" applyFont="1"/>
    <xf numFmtId="0" fontId="0" fillId="0" borderId="0" xfId="0" applyAlignment="1">
      <alignment horizontal="left" indent="1"/>
    </xf>
    <xf numFmtId="0" fontId="0" fillId="0" borderId="0" xfId="0" pivotButton="1" applyAlignment="1">
      <alignment wrapText="1"/>
    </xf>
    <xf numFmtId="0" fontId="0" fillId="0" borderId="0" xfId="0" applyAlignment="1">
      <alignment wrapText="1"/>
    </xf>
    <xf numFmtId="44" fontId="0" fillId="0" borderId="0" xfId="0" applyNumberFormat="1"/>
    <xf numFmtId="0" fontId="8" fillId="0" borderId="0" xfId="0" applyFont="1" applyAlignment="1">
      <alignment horizontal="left" vertical="center"/>
    </xf>
    <xf numFmtId="0" fontId="9" fillId="0" borderId="0" xfId="0" applyFont="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left" vertical="center"/>
    </xf>
    <xf numFmtId="44" fontId="0" fillId="4" borderId="0" xfId="0" applyNumberFormat="1" applyFill="1"/>
    <xf numFmtId="0" fontId="5" fillId="2" borderId="1" xfId="0" applyFont="1" applyFill="1" applyBorder="1" applyAlignment="1">
      <alignment horizontal="center" vertical="center" wrapText="1"/>
    </xf>
    <xf numFmtId="164" fontId="5" fillId="2" borderId="1" xfId="6" applyNumberFormat="1" applyFont="1" applyFill="1" applyBorder="1" applyAlignment="1">
      <alignment horizontal="center" vertical="center" wrapText="1"/>
    </xf>
    <xf numFmtId="164" fontId="6" fillId="0" borderId="1" xfId="6" applyNumberFormat="1" applyFont="1" applyFill="1" applyBorder="1" applyAlignment="1">
      <alignment horizontal="left" vertical="center"/>
    </xf>
    <xf numFmtId="164" fontId="7" fillId="0" borderId="1" xfId="6" applyNumberFormat="1" applyFont="1" applyFill="1" applyBorder="1" applyAlignment="1">
      <alignment horizontal="left" vertical="center"/>
    </xf>
    <xf numFmtId="164" fontId="8" fillId="0" borderId="1" xfId="6" applyNumberFormat="1" applyFont="1" applyFill="1" applyBorder="1" applyAlignment="1">
      <alignment horizontal="left" vertical="center"/>
    </xf>
    <xf numFmtId="164" fontId="8" fillId="0" borderId="1" xfId="0" applyNumberFormat="1" applyFont="1" applyBorder="1" applyAlignment="1">
      <alignment horizontal="left" vertical="center"/>
    </xf>
    <xf numFmtId="164" fontId="6" fillId="0" borderId="1" xfId="0" applyNumberFormat="1" applyFont="1" applyBorder="1" applyAlignment="1">
      <alignment horizontal="left" vertical="center"/>
    </xf>
    <xf numFmtId="44" fontId="0" fillId="0" borderId="0" xfId="0" applyNumberFormat="1" applyAlignment="1">
      <alignment wrapText="1"/>
    </xf>
    <xf numFmtId="0" fontId="0" fillId="0" borderId="0" xfId="0" pivotButton="1" applyAlignment="1">
      <alignment horizontal="center" vertical="center" wrapText="1"/>
    </xf>
    <xf numFmtId="0" fontId="0" fillId="0" borderId="0" xfId="0" applyAlignment="1">
      <alignment horizontal="center" vertical="center" wrapText="1"/>
    </xf>
    <xf numFmtId="0" fontId="5" fillId="2" borderId="1" xfId="6" applyNumberFormat="1"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7">
    <cellStyle name="Moneda" xfId="6" builtinId="4"/>
    <cellStyle name="Normal" xfId="0" builtinId="0"/>
    <cellStyle name="Normal 12" xfId="4" xr:uid="{00000000-0005-0000-0000-000001000000}"/>
    <cellStyle name="Normal 2" xfId="2" xr:uid="{00000000-0005-0000-0000-000002000000}"/>
    <cellStyle name="Normal 2 3" xfId="5" xr:uid="{00000000-0005-0000-0000-000003000000}"/>
    <cellStyle name="Normal 4" xfId="1" xr:uid="{00000000-0005-0000-0000-000004000000}"/>
    <cellStyle name="Normal 5" xfId="3" xr:uid="{00000000-0005-0000-0000-000005000000}"/>
  </cellStyles>
  <dxfs count="21">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numFmt numFmtId="34" formatCode="_-&quot;$&quot;\ * #,##0.00_-;\-&quot;$&quot;\ * #,##0.00_-;_-&quot;$&quot;\ * &quot;-&quot;??_-;_-@_-"/>
    </dxf>
    <dxf>
      <alignment wrapText="1"/>
    </dxf>
    <dxf>
      <alignment wrapText="1"/>
    </dxf>
    <dxf>
      <alignment horizontal="center"/>
    </dxf>
    <dxf>
      <alignment horizontal="center"/>
    </dxf>
    <dxf>
      <alignment vertical="center"/>
    </dxf>
    <dxf>
      <alignment vertical="center"/>
    </dxf>
    <dxf>
      <alignment wrapText="1"/>
    </dxf>
    <dxf>
      <alignment wrapText="1"/>
    </dxf>
    <dxf>
      <alignment wrapText="1"/>
    </dxf>
    <dxf>
      <alignment wrapText="1"/>
    </dxf>
    <dxf>
      <alignment wrapText="1"/>
    </dxf>
    <dxf>
      <alignment wrapText="1"/>
    </dxf>
    <dxf>
      <numFmt numFmtId="34" formatCode="_-&quot;$&quot;\ * #,##0.00_-;\-&quot;$&quot;\ * #,##0.00_-;_-&quot;$&quot;\ * &quot;-&quot;??_-;_-@_-"/>
    </dxf>
  </dxfs>
  <tableStyles count="0" defaultTableStyle="TableStyleMedium2" defaultPivotStyle="PivotStyleLight16"/>
  <colors>
    <mruColors>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2.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bello vargas" refreshedDate="45481.700274074072" createdVersion="8" refreshedVersion="8" minRefreshableVersion="3" recordCount="3358" xr:uid="{EE79ACEE-DB92-4818-A5A7-E72ED344093C}">
  <cacheSource type="worksheet">
    <worksheetSource ref="A2:AB3360" sheet="Hoja1_Detallado"/>
  </cacheSource>
  <cacheFields count="28">
    <cacheField name="Política Pública corta" numFmtId="0">
      <sharedItems/>
    </cacheField>
    <cacheField name="Producto esperado (158)" numFmtId="0">
      <sharedItems longText="1"/>
    </cacheField>
    <cacheField name="Sector Responsable" numFmtId="0">
      <sharedItems count="18">
        <s v="Hábitat"/>
        <s v="Hacienda"/>
        <s v="Ambiente"/>
        <s v="Movilidad"/>
        <s v="Mujeres"/>
        <s v="Educación"/>
        <s v="Planeación"/>
        <s v="Desarrollo Económico, Industria y Turismo"/>
        <s v="Salud"/>
        <s v="Gobierno"/>
        <s v="Integración"/>
        <s v="Cultura, Recreación y Deporte"/>
        <s v="Gestión Pública"/>
        <s v="Seguridad, Convivencia y Justicia"/>
        <s v="Gestión Jurídica"/>
        <s v="Nacional"/>
        <s v="Región Administrativa y de Planeación Especial RAP-E"/>
        <s v="Órganos de Control"/>
      </sharedItems>
    </cacheField>
    <cacheField name="Entidad Responsable" numFmtId="0">
      <sharedItems containsBlank="1"/>
    </cacheField>
    <cacheField name="Relación" numFmtId="0">
      <sharedItems/>
    </cacheField>
    <cacheField name="Objetivo PDD" numFmtId="0">
      <sharedItems containsBlank="1" count="8">
        <m/>
        <s v="4.Bogotá ordena su territorio y avanza en su acción climática"/>
        <s v="5. Bogotá confía en su gobierno"/>
        <s v="2. Bogotá confía en su bien-estar"/>
        <s v="3. Bogotá confía en su potencial"/>
        <s v="1. Bogotá se siente segura"/>
        <s v="N/A"/>
        <s v="1. Bogotá avanza en su seguridad"/>
      </sharedItems>
    </cacheField>
    <cacheField name="Programa PDD" numFmtId="0">
      <sharedItems containsBlank="1"/>
    </cacheField>
    <cacheField name="Meta PDD_x000a_2024-2028" numFmtId="0">
      <sharedItems containsBlank="1" count="309" longText="1">
        <m/>
        <s v="Implementar la primera etapa del proyecto para la construcción de la Planta de Tratamiento de Aguas Residuales- PTAR Canoas."/>
        <s v="2.800 Hectáreas adquiridas adecuadas recuperadas o restauradas de humedales quebradas ríos y cuencas abastecedoras en el área de cobertura de la EAAB"/>
        <s v="Alcanzar 143 kms en operación de troncales de sistema de transporte público masivo (29 kms nuevos)"/>
        <s v="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
        <s v="Articular con los 15 sectores de la Administración Distrital programas y acciones orientadas a mitigar la violencia económica, política y comunitaria contra las mujeres, aportando al fortalecimiento de su autonomía económica, física y social, así como al ejercicio pleno de su ciudadanía"/>
        <s v="Conservar 2.000 hectáreas de la Estructura Ecológica Principal del D.C."/>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s v="Consolidar 5 bosques urbanos como aporte al mejoramiento de coberturas vegetales."/>
        <s v="Mantener el 100%   de la disposición final de los  residuos sólidos que ingresan al Parque de Innovación Doña Juana PIDJ."/>
        <s v="Elaborar el 100% de las condiciones normativas estudios lineamientos y acciones de coordinación necesarios para la concreción y seguimiento al modelo de ordenamiento territorial."/>
        <s v="Implementar un (1) programa de Planeación y Gestión del Conocimiento Ambiental."/>
        <s v="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
        <s v="Fortalecer 58.200 negocios locales de la ciudad a través de formación y asistencia técnica especializada."/>
        <s v="Fortalecer técnica y/o comercialmente a 5.000 actores del Sistema de Abastecimiento y Distribución de Alimentos por una Bogotá con menos pobreza y menos hambre."/>
        <s v="Implementar 5 retos de innovación abierta basados en información estratégica bajo un modelo de gobernanza de datos que fortalezca la toma de decisiones del distrito."/>
        <s v="Implementar 3 programas de información ambiental y conocimiento ambiental"/>
        <s v="Implementar dos (2) Zonas Urbanas por un Mejor Aire"/>
        <s v="Implementar un (1) programa para mejorar la calidad del aire acústica y visual."/>
        <s v="Implementar un (1) programa para reducir la vulnerabilidad a riesgos climáticos en las áreas de importancia ambiental estratégica y en la estructura ecológica principal del Distrito Capital"/>
        <s v="Implementar un modelo de gestión integral de residuos sólidos en la prestación del servicio público de aseo que privilegie la economía circular."/>
        <s v="Incorporar en 1.700 proyectos los criterios de ecourbanismo producción y consumo sostenible."/>
        <s v="Intervenir 2.500 hectáreas de conectores ecosistémicos para aumentar la conectividad de los elementos de la Estructura Ecológica Principal"/>
        <s v="Lograr 9.200.000 viajes en modos sostenibles en un día hábil entre semana en Bogotá-Región."/>
        <s v="Lograr 125.000 colocaciones en el mercado laboral"/>
        <s v="Lograr el 9970% de la etapa pre-operativa de la Primera Linea del Metro (PLMB)- Tramo 1."/>
        <s v="Lograr setecientas ochenta (780) hectáreas en proceso de restauración ecológica"/>
        <s v="Realizar 1.182 procesos de participación ciudadana para la mitigación de las situaciones ambientales conflictivas y para la gestión del riesgo de desastres"/>
        <s v="Vincular 2.302.200 personas en procesos de educación ambiental para la conservación de la biodiversidad y la gestión de riesgos de desastres"/>
        <s v="Implementar una red intersectorial y comunitaria de salud ambiental por localidad."/>
        <s v="Desarrollar el 100% de las intervenciones en las líneas estratégicas del plan de acción de la primera infancia para el fortalecimiento de la atención integral e integrada desde el nacimiento y durante la primera infancia."/>
        <s v="Asistir técnicamente 25.000 huertas urbanas en procesos de agricultura urbana."/>
        <s v="Atender a 160.000 jóvenes en los servicios sociales en unidades operativas y estrategias de inclusión social y productiva"/>
        <s v="Beneficiar 189.809 personas a partir de la primera infancia y a lo largo de la vida en procesos de formación y exploración cultural, artística, patrimonial, recreativa y deportiva en particular en espacios cercanos y entornos comunitarios"/>
        <s v="Entregar 9.702 estímulos, reconocimientos, apoyos, incentivos y alianzas estratégicas en el marco de los distintos programas de fomento."/>
        <s v="Fortalecer las competencias ciudadanas de 120.000 personas en sus diferencias, diversidades y formas organizativas para la participación incidente y la construcción de acuerdos que robustezcan el tejido social incorporando enfoque de género de género, diferencial y poblacional."/>
        <s v="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Implementar 100 acciones con un enfoque interseccional en el marco del laboratorio de innovación en la relación gobierno y ciudadanía desarrollando prototipos que recojan retos ciudadanos para ser solucionados de manera colaborativa mejorando la participación incidente en Bogotá."/>
        <s v="Implementar 52 programas de recreación, deporte, nuevas tendencias de actividad fisica y los eSports."/>
        <s v="Implementar un (1) modelo de gobernanza democrática que amplíe el alcance de la participación de la ciudadanía organizaciones sociales y comunales de primer segundo y tercer grado en todas las decisiones públicas del gobierno distrital."/>
        <s v="Incrementar los espacios transformados conjuntamente con las instituciones de seguridad justicia gobierno distrital sector privado y ciudadania"/>
        <s v="Poner en funcionamiento 1 portafolio de servicios TIC para  la transformación digital en entidades distritales que mejore su eficiencia y la toma de decisiones"/>
        <s v="Desarrollar 8.925 actividades para la promoción, fortalecimiento y desarrollo de las prácticas artísticas, culturales y patrimoniales como un medio para el ejercicio de los derechos culturales y el desarrollo humano con alcance zonal, distrital y regional."/>
        <s v="Disminuir 15 puntos porcentuales en la proporción de estudiantes que se encuentran en el nivel bajo del Índice de Clima Escolar"/>
        <s v="Vincular 32.000 personas a las acciones de educación en protección y bienestar animal para promover la convivencia interespecie y la transformación cultural en el relacionamiento humano-animal."/>
        <s v="Atender el 100% de las personas que ingresan a las rutas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s v="Constituir cuatro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
        <s v="Reducir a menos de 130 x 100 mil habitantes la tasa de incidencia de morbilidad por eventos inmunoprevenibles."/>
        <s v="Apoyar financieramente a 36.000 negocios locales con el fin de contribuir a su fortalecimiento sostenibilidad y crecimiento"/>
        <s v="Asignar 51.000 subsidios para adquisición de vivienda nueva arrendamiento social y mejoramiento en los diferentes programas de la SDHT."/>
        <s v="Atender a 8.600 personas con discapacidad sus familias y sus personas cuidadoras a través de servicios sociales estrategias y acciones transversales que favorezcan su inclusión social y productiva."/>
        <s v="Atender al menos 2.000 personas con alternativas de aprovechamiento económico del espacio público incluyendo también las relacionadas al sistema de transporte de la ciudad."/>
        <s v="Aumentar a 90% las y los estudiantes de colegios oficiales del distrito que completan su trayectoria educativa de bachillerato"/>
        <s v="Vincular a 10.000 personas en acciones pedagógicas y de apropiación que fortalezcan la identidad cultural, el respeto por las instituciones, la confianza y el orgullo por la ciudad"/>
        <s v="Desarrollar el 100% de la estrategia de mejoramiento en la atención participación ciudadana incidente y formación a través de los canales definidos por cada entidad del Sector Movilidad"/>
        <s v="Implementar un (1) modelo de seguimiento y rectoría para las políticas públicas en materia de población vulnerable y desarrollo rural a cargo de la SDP."/>
        <s v="Diseñar e implementar el100% del plan sectorial de cultura ciudadana comunicación y pedagogía cívica que propicien transformaciones voluntarias y corresponsables en el sistema de movilidad."/>
        <s v="Implementación del 75% del plan estratégico y operativo distrital en los nodos y actividad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Garantizar el acceso a 17.280 personas víctimas del conflicto armado a las medidas de rehabilitación establecidas en la Ley 1448 de 2011 a través del desarrollo del componente de atención psicosocial del PAPSIVI y de sus estrategias diferenciales."/>
        <s v="Implementar 1 ruta distrital en alianza con el sector privado para la inclusión laboral y sostenibilidad económica de personas en proceso de reincorporación reintegración personas que hayan culminado la ruta de reintegración o comparecientes ante la JEP"/>
        <s v="Implementar el modelo integrado para la gestión de la convivencia y seguridad en los territorios"/>
        <s v="Lograr 62.500 certificaciones en formación para el trabajo y/o competencias en habilidades laborales específicas de acuerdo con la dinámica del mercado laboral y las necesidades para el cierre de brechas de talento humano"/>
        <s v="Realizar 1.500 actividades culturales y artísticas,  en barrios y veredas de Bogotá D.C., orientadas a fortalecer &quot;al barrio&quot; como lugar de encuentro y creación."/>
        <s v="Realizar 5 diseños de nuevos esquemas de operación para la provisión de los servicios sociales en unidades operativas y extramurales"/>
        <s v="Constituir (3) componentes de fortalecimiento institucional para las Alcaldías Locales y su gestión del desarrollo local, desde un enfoque de interseccionalidad"/>
        <s v="Ejecutar el 100% anual de las acciones que garanticen el cumplimiento de los productos en las Políticas Públicas Distritales a cargo de IDPAC  con enfoque de género, poblacional y diferencial."/>
        <s v="Activar 11 Distritos Creativos para creación de valor y riqueza de las organizaciones y agentes culturales y creativos, así como la resignificación del imaginario colectivo del entorno."/>
        <s v="Adaptar 10 servicios sociales y estrategias de integración social priorizadas para la atención diferencial y la  inclusión de personas LGTBIQ+ en articulación con el Sistema Distrital de Cuidado."/>
        <s v="Adaptar 15 servicios sociales y estrategias de integración social priorizadas para la atención diferencial y la inclusión de personas con discapacidad considerando también el enfoque étnico en articulación con el Sistema Distrital de Cuidado."/>
        <s v="Fortalecer la estructura organizacional de la Secretaría Distrial de Seguridad Convivencia y Justicia para una gestión más eficiente de su misionalidad"/>
        <s v="Administrar 146 parques y escenarios del sistema de Espacio Público Peatonal y para el Encuentro."/>
        <s v="Diseñar implementar y evaluar el Modelo de Salud para la población de Bogotá D.C."/>
        <s v="Alcanzar 18.000.000 visitas a las bibliotecas, espacios de lectura y espacios alternativos de interacción con lectura y escritura creativa y crítica."/>
        <s v="Vincular a 9000 mujeres en estrategias de empoderamiento Social y político que aportan a la promoción y garantía de sus derechos."/>
        <s v="N/A"/>
        <s v="Atender 1.300.000 personas mediante transferencias monetarias (condicionadas y no condicionadas)"/>
        <s v="Aumentar en 30.000 cupos para niñas y niños de 0 a 5 años con servicios de atención integral "/>
        <s v="Atender a 161.000 personas mayores en los servicios sociales con transferencias servicios en unidades operativas y extramurales"/>
        <s v="Desarrollar 16  estudios y/o investigaciones del Observatorio de Mujeres y Equidad de Género - OMEG- que den cuenta de la situación de derechos de las mujeres con datos diversificados para la toma de decisiones."/>
        <s v="Ofrecer 32.000 cupos en las estrategias de acceso y permanencia en la educación posmedia."/>
        <s v="Aumentar en al menos 4 equipamientos la oferta de infraestructura para la prestación de servicios sociales con estándares de calidad"/>
        <s v="Beneficiar a 100% docentes directivas docentes y otras personas de la comunidad educativa con un programa de bienestar integral"/>
        <s v="Prestar 40.000 atenciones con enfoque diferencial y de género a las personas que soliciten los servicios brindados en los espacios de atención apropiación cultural y reconocimiento de procesos organizativos de los grupos étnicos en Bogotá."/>
        <s v="Beneficiar a 447560 estudiantes de colegios oficiales con estrategias de ampliación de tiempo escolar "/>
        <s v="Beneficiar a 294.585 niños, niñas, adolescentes y jóvenes en educación inicial básica y media, a través de procesos de formación digital, cultural, artística, patrimonial, deportiva y cultura ciudadana."/>
        <s v="Desarrollar 4 estrategias de empoderamiento para promover capacidades, liderazgos, participación, incidencia política y transformación de imaginarios culturales que reproducen los estereotipos de género en los territorios urbanos y rurales"/>
        <s v="Aumentar a 2 unidades de operación la estrategia Casa de Todas, una sede física y una móvil."/>
        <s v="Coordinar un Plan Distrital de prevención de violencias dirigido a las personas que estén en riesgo sean o hayan sido víctimas de violencia en el contexto familiar y violencia sexual."/>
        <s v="Implementar 18 planes de acción que promuevan el reconocimiento, apropiación, intercambio e innovación en las prácticas artísticas, culturales y patrimoniales de grupos étnicos, etarios y sectores sociales, promoviendo la multiculturalidad desde los distintos enfoques."/>
        <s v="Desarrollar 6.500 conexiones para promover la intermediación empresarial de los negocios locales en los mercados"/>
        <s v="Promover 366 laboratorios barriales de innovación social y espacios de transformación cultural, a partir de pactos que reconozcan la memoria, la cultura, la recreación y el deporte barrial, la valoración social de estas prácticas, la cualificación de la participación incidente y el sentido de identidad de ciudad."/>
        <s v="Cualificar 9000 mujeres, en sus diferencias y diversidades, en herramientas para la autonomía económica."/>
        <s v="Desarrollar el 100% de las intervenciones en las líneas estratégicas del plan de acción para reducir la morbilidad y mortalidad materno- perinatal."/>
        <s v="Diseñar e implementar 4 estrategias que promuevan la participación ciudadana en la revitalización y resiliencia de espacios urbanos y rurales a través de la gobernanza colaborativa la gestión e innovación social para un hábitat incluyente."/>
        <s v="Implementar el 100% de los productos a cargo del Secretaría Distrital de Gobierno consignados en los planes de acción de las Políticas Públicas para los pueblos y comunidades Indígenas y su capítulo Muisca Rrom Negros Afrocolombianos y su capítulo Palenquero y Raizales para el periodo 2024-2028"/>
        <s v="Entregar en el cuatrienio 77 millones de raciones de comida en los servicios sociales en el marco de la estrategia Bogotá Sin Hambre 2.0"/>
        <s v="Ejecutar el 100% de las acciones para el fortalecimiento del Sistema Jurídico Integral Anticorrupción SIJIA (Observatorio Distrital de Contratación y Lucha Anticorrupción-ODCLA y el Modelo de gestión jurídica anticorrupción)"/>
        <s v="Garantizar que el 100% de las y los estudiantes reciben el servicio educativo oportunamente"/>
        <s v="Desarrollar 81 procesos de investigación memoria y verdad como aporte a la reconciliación en Bogotá."/>
        <s v="Implementar un (1) servicio de asistencia técnica integral para el mejoramiento de la gestión y el desempeño en la administración distrital orientado a la solución de los retos de ciudad"/>
        <s v="Implementar un modelo integral de prevención y atención de violencias contra las mujeres en el transporte público y en el espacio público peatonal para el encuentro, construyendo entornos seguros e incluyentes."/>
        <s v="Implementar 4 asistencias técnicas para el reconocimiento y salvaguardia de manifestaciones del patrimonio cultural inmaterial de Bogotá."/>
        <s v="Implementar al 100% las medidas de atención y asistencia a víctimas conforme a la competencia del Distrito."/>
        <s v="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
        <s v="Implementar el 100% de las apuestas y acciones del Plan Institucional de Participación Ciudadana de la SDP garantizando la inclusión de los enfoques diferenciales la innovación la pedagogía la transparencia la rendición de cuentas permanente la incidencia y la co-construcción con la ciudadanía."/>
        <s v="Implementar el 100% de los servicios de soporte misional a la operación del sector Integración Social"/>
        <s v="Implementar el 100% el plan de prevención y atención a la conducta suicida en Bogotá D.C."/>
        <s v="Implementar el 60% del Plan Estadístico Distrital 2025-2029."/>
        <s v="Implementar el Modelo de relacionamiento integral con la ciudadanía para promover los accesos a los servicios de salud."/>
        <s v="Estructurar el Sistema Distrital de Justicia para articular servicios funcionales de acceso a la justicia"/>
        <s v="Implementar en 6 Casas Refugio los servicios con enfoque diferencial brindando atención a mujeres víctimas de violencia y sus sistemas familiares dependientes. Entre otras, incluyendo una casa para mujeres de la ruralidad y campesinas y un modelo intermedio"/>
        <s v="Implementar en el 100 % de colegios oficiales un programa de bienestar escolar integral  de acuerdo con criterios de focalización definidos"/>
        <s v="Intervenir 16 zonas de aglomeración de venta informal para contribuir a la organización del espacio público en la ciudad."/>
        <s v="Lograr al menos 92 puntos del índice de Gestión Pública Distrital"/>
        <s v="Fortalecer la capacidad de los 3 canales de atención (presencial virtual y telefónico) para atender orientar y responder a las necesidades de la población con un enfoque diferencial en cada rincón de la Ciudad."/>
        <s v="Aplicar 5 instrumentos de captura de información para la toma de decisiones"/>
        <s v="Reducir a 43% la obsolescencia Tecnológica del Sector Integración Social la cual incluye la actualización de los sistemas de información y equipamiento tecnológico"/>
        <s v="Reducir al 12% la proporción de riesgo por desnutrición aguda en menores de 5 años."/>
        <s v="Desarrollar una (1) estrategia para promover la implementación del enfoque diferencial étnico y el desarrollo de procesos de gestión de conocimiento sobre los grupos étnicos en la ciudad como medidas para combatir el racismo y la discriminación, con un enfoque de género transversal."/>
        <s v="Vincular el 100% de las personas identificadas por el sector salud con enfoque diferencial y por momentos de curso de vida género orientaciones e identidades diversas y por condiciones o situaciones a las acciones individuales colectivas y poblacionales de la oferta de salud."/>
        <s v="Consolidar 1 modelo de integración de servicios institucionales a nivel territorial para las víctimas del conflicto orientado a la  reparación integral y a la superación de su condición de vulnerabilidad conforme a las competencias del Distrito."/>
        <s v="Controlar 25.200  usuarios generadores de residuos especiales peligrosos y de manejo diferenciado"/>
        <s v="Desarrollar el Sistema Distrital de aplicación del Código Nacional de Seguridad y Convivencia Ciudadana"/>
        <s v="Generar 100 contenidos y creaciones artísticas a través del uso de herramientas digitales y contenidos multiplataforma para la apropiación y uso de la cultura digital, el ejercicio de los derechos, el desarrollo humano y la promoción de la industria creativa y cultural"/>
        <s v="Implementar cuatro (4) componentes de la ruta para el cambio cultural en pro de la inclusión y no discriminación de la población LGBTI en Bogotá."/>
        <s v="Implementar el 100% del plan de acción del comité de Fast Track Cities que permita cumplir los compromisos de la declaración de Sevilla suscrita por Bogotá. D.C."/>
        <s v="Mantener la cobertura del 100% del aseguramiento de la población al SGSSS en el Distrito Capital."/>
        <s v="Proferir 1.608.200 fallos de fondo en primera instancia de los expedientes de policía por comportamientos contrarios a la conviencia en el marco del Código Nacional de Seguridad y Convivencia Ciudadana"/>
        <s v="Vincular 3.400 personas habitantes de calle en servicios sociales de permanencia"/>
        <s v="Formar 12.300 personas en habilidades blandas"/>
        <s v="Vincular 1.200 empresas en procesos de conexión a mercados locales regionales nacionales o internacionales"/>
        <s v="Lograr que el 100% de los colegios oficiales aumenten al menos 1 punto en su resultado global de pruebas Saber 11 respecto a su resultado en 2023"/>
        <s v="Alcanzar 460.000 estudiantes beneficiadas y beneficiados en el programa de Niños y Niñas Primero - NNP"/>
        <s v="Aumentar el nivel de productividad para 1053 empresas mediante el desarrollo de alianzas estratégicas que conlleven al desarrollo de capacidades para la gestión de procesos de aceleración y sofisticación"/>
        <s v="Construir 59 kilómetros lineales de la red de cicloinfraestructura"/>
        <s v="Desarrollar 60 experiencias turísticas competitivas en Bogotá Región"/>
        <s v="Generar 5.000 nuevos cupos de cicloparqueaderos seguros"/>
        <s v="Realizar 300.000 intervenciones para mejorar las condiciones de movilidad en los corredores y puntos estratégicos de la ciudad Región"/>
        <s v="Alcanzar 31 manzanas de cuidado en operación en sus modalidades fijas y móviles fortaleciendo los servicios actuales e implementando nuevas estrategias lideradas por la SDMujer en el marco del Sistema Distrital de Cuidado."/>
        <s v="Recuperar 30.000 m2 de metros cuadrados de espacio público para una movilidad más segura y accesible"/>
        <s v="Atender 46.800 animales en los programas de atención integral de la fauna doméstica del Distrito Capital"/>
        <s v="Implementar un (1) programa para el control al aprovechamiento de la flora arbolado urbano y fauna silvestre en Bogotá D.C."/>
        <s v="Esterilizar 151.500 perros y gastos en el Distrito Capital."/>
        <s v="Implementar dos (2) programas de atención a especies sinantrópicas orientados a la atención médica veterinaria y control poblacional humanitario para palomas de plaza (Columba Livia y a la atención y rehabilitación de enjambres de abejas (Apis melífera)"/>
        <s v="Realizar 360 procesos de participación ciudadana y movilización social para la protección y el bienestar animal."/>
        <s v="Realizar a 370 prestadores de servicios para y con animales acciones de inspección y vigilancia en temas de protección y bienestar animal."/>
        <s v="Realizar el 100% de las acciones para el mejoramiento de la capacidad de gestión pública del sector ambiente"/>
        <s v="Generar 163 productos de investigación desarrollo e innovación para fortalecer al Jardín Botánico José Celestino Mutis como Centro de Investigación."/>
        <s v="Gestionar las 32 áreas protegidas del orden distrital"/>
        <s v="Mantener 200.000 metros cuadrados de jardinería"/>
        <s v="Plantar 160.000 árboles urbanos y rurales en el Distrito Capital."/>
        <s v="Fortalecer el 100% de la capacidad de gestión de las entidades del Sector Hábitat que promueva la innovación gubernamental la eficiencia administrativa y operativa como generadores de confianza ciudadana (Secretaría de Hábitat CVP Renobo UAESP)"/>
        <s v="Implementar en 8 localidades con zonas rurales de Bogotá una solución para el cierre de brecha digital"/>
        <s v="Implementar 1 infraestructura de datos del distrito para mejorar la oferta de servicios distritales a personas hogares y empresas."/>
        <s v="Crear y mantener 1 equipo de Respuesta a Incidentes de Seguridad Digital (CSIRT) de Bogotá para garantizar la protección de datos e información de la ciudadanía"/>
        <s v="Consolidar el Laboratorio de innovación Pública de Bogotá iBO como articulador del ecosistema de innovación pública de la ciudad el ecosistema Govtech y como prestador de servicios de innovación pública en el campus CTI."/>
        <s v="Fortalecer un (1) laboratorio de innovación pública que promueva el gobierno abierto y la participación ciudadana, desde un enfoque de interseccionalidad."/>
        <s v="Desarrollar el 100% de las acciones para disponer una plataforma tecnológica que integre la información geográfica y catastral de Bogotá"/>
        <s v="Estructurar el 100% del Sistema Interoperable de Recaudo para los Sistemas de transporte público masivo disponibles de la ciudad con los componentes tecnológicos asociados."/>
        <s v="Realizar 5 convocatorias de Ciencia tecnología e innovación para promover investigación de sectores priorizados"/>
        <s v="Ejecutar 12 acciones que garanticen atención a la ciudadanía transparencia anticorrupción y acceso a la información en el marco de las políticas públicas existentes._x000a_"/>
        <s v="Ejecutar una estrategia de comunicación pública que permita brindar información sobre la oferta de servicios y la gestión de la administración distrital. "/>
        <s v="Apoyar la construcción de un (1) Edificio Sede del Campus de Ciencia Tecnología e Innovación de Bogotá"/>
        <s v="Aumentar al 35% las y los estudiantes de colegios oficiales que se ubican en el nivel B1 o superior de inglés en las pruebas Saber 11."/>
        <s v="Desarrollar 3 componentes (innovación pública tecnología y fortalecimiento institucional) para mejorar el modelo de control y vigilancia con carácter preventivo en entidades del distrito."/>
        <s v="Diseñar pilotear e implementar al menos uno (1) de los servicios definidos en el Modelo de Negocio del Campus de Ciencia Tecnología e Innovación de Bogotá"/>
        <s v="Generar acciones para el acceso a mecanismos de financiación para 2.000 empresas y/o unidades productivas con el fin de impulsar su productividad."/>
        <s v="Implementar el 100% del plan de fortalecimiento del ecosistema de CTeI para la salud a fin de contribuir a la generación y la apropiación social de nuevo conocimiento para la toma de decisiones relacionadas con las problemáticas relevantes en salud pública de Bogotá."/>
        <s v="Ejecutar 14 iniciativas que garanticen el ejercicio de las libertades fundamentales de religión culto y conciencia en el marco de la política pública existente"/>
        <s v="Implementar 8 estrategias de cultura ciudadana que promuevan la convivencia, la eliminación del machismo y de la discriminación, los hábitos saludables, la salud mental, la cultura ambiental y la movilidad sostenible en Bogotá."/>
        <s v="Realizar 120 investigaciones encuestas y mediciones que permitan consolidar una herramienta de medición de ciudad y cultura para articular a Bogotá con otros centros de pensamiento de Iberomérica."/>
        <s v="Fortalecer un (1) programa de atención integral en el marco del diálogo social a situaciones de convivencia y conflictividad social en Bogotá."/>
        <s v="Implementar 3 componentes de la economía del deporte, la recreación y la actividad física"/>
        <s v="Formar 16.000 personas en el programa de educación en derechos humanos para la paz reconciliación y promoción integral de derechos humanos conocimiento de las artes y los saberes populares."/>
        <s v="Fortalecer un (1) Observatorio de Conflictividad Social y Gobernabilidad con enfoque de derechos humanos, género y diferencial."/>
        <s v="Implementar una estategia para la ampliacion de capacidades del Programa Distital de Justicia Juvenil Restaurativa"/>
        <s v="Ejecutar 8.000 mejoramientos de vivienda rural y urbana para familias en condiciones vulnerabilidad"/>
        <s v="Ejecutar cuatro (4) programas de inspección vigilancia y control de Entidades Sin Ánimo de Lucro enfocado al fortalecimiento del control social y la gestión del conocimiento"/>
        <s v="Implementar un sistema de información integrado interoperable y de gestión del conocimiento para el análisis estratégico y toma de decisión el monitoreo y evaluación de Planes Programas Estrategias y Proyectos desarrollados en el Sector Seguridad Convivencia y Justicia"/>
        <s v="Aumentar de 115 a 140 los comedores comunitarios para contribuir la disminución de la inseguridad alimentaria y nutricional en Bogotá"/>
        <s v="Conservar 1.120.000 m2 de la red de infraestructura peatonal"/>
        <s v="Generar 35.000 espacios individuales de comercialización directa para pequeños productores/as a través de Mercados Campesinos en sus diferentes modalidades en el marco de Bogotá Rural – Bogotá Región"/>
        <s v="Intervenir 310 sedes educativas y sedes administrativas con acciones de mejoramiento a la infraestructura y/o dotaciones para el aprendizaje"/>
        <s v="Llegar a 67 equipos interdisciplinarios para las Comisarías de Familia en Bogotá de acuerdo con la ley 2126 de 2021"/>
        <s v="Atender el 100% de la población afectada por emergencias calamidades o desastres con respuesta integral"/>
        <s v="Ejecutar el 100% de las actividades de planeación gestión y control del Sistema Integrado de Transporte Público de Bogotá."/>
        <s v="Ejecutar 3 intervenciones en la infraestructura física existente del componente troncal orientadas a optimizar la operación y mejorar la calidad del servicio"/>
        <s v="Implementar un plan enfocado a la prevención y atención de violencias basadas en género y al acoso sexual callejero reconociendo las experiencias de usuarias del sistema de Transporte Público."/>
        <s v="Realizar el acompañamiento al 100% de las organizaciones de recicladores que lo requieran y cumplan con la normativa vigente para promover su fortalecimiento.  "/>
        <s v="Aumentar en 1.500 la oferta de cupos en programas altamente demandados y pertinentes que respondan a las expectativas y proyectos de vida de las y los bogotanos en el marco de su autonomía universitaria."/>
        <s v="Elaborar un estudio técnico como insumos para la elaboración de un hecho metropolitano."/>
        <s v=" Implementar un (1) programa para el control de la Estructura Ecológica Principal."/>
        <s v="Realizar 2 acciones permanentes para la operatividad de las plazas distritales de mercado."/>
        <s v="Implementar una (1) estrategia de participación ciudadana en las 20 localidades, con enfoque de género, poblacional y diferencial, en el marco de presupuestos participativos Gobierno Abierto de Bogotá."/>
        <s v="Adecuar y sostener 56 equipamientos culturales propiciando espacios de encuentro para los procesos de innovación de las comunidades y el ejercicio de los derechos culturales de la ciudadanía."/>
        <s v="Entregar un Distrito Creativo en el Bronx construido y en funcionamiento para la revitalización del centro de la ciudad."/>
        <s v="Formar 27.000 mujeres en habilidades digitales a través de los Centros de Inclusión Digital - CID en zonas rurales y urbanas."/>
        <s v="Vincular a 3.275 agentes, personas artesanas, colectivos, emprendimientos y organizaciones de las industrias culturales y creativas en los eslabones de la cadena de valor promoviendo la sostenibilidad del ecosistema creativo en Bogotá."/>
        <s v="Ofrecer 20.000 cupos de formación posmedia en cursos cortos orientados a jóvenes con potencial"/>
        <s v="Entregar 16 colegios nuevos y dotados para ampliar la oferta educativa"/>
        <s v="Realizar 20 investigaciones que aporten al cierre de brechas educativas desde diferentes perspectivas epistémicas y metodológicas que incluyan investigaciones aplicadas en el marco de una educación de calidad que fortalece los aprendizajes."/>
        <s v="Desarrollar 1 estrategia para aumentar la oferta cualitativa y cuantitativa de espacio público para el uso goce y disfrute ciudadano con enfoque diferencial, género y poblacional"/>
        <s v="Conservar 3.300 kilometros-carril de la red vial."/>
        <s v="Construir 417.460 m2 de Espacio Público"/>
        <s v="Construir 100 Km/carril de malla vial en la ciudad."/>
        <s v="Desarrollar 5.000 intervenciones y actividades artísticas y culturales que promuevan la interrelación de la ciudadanía con el espacio público como un lugar de encuentro, convivencia pacífica y transformación social."/>
        <s v="Intervenir 18 polígonos de intervención integral de espacio público y revitalización para la promoción de espacios públicos seguros."/>
        <s v="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
        <s v="Conservar 138 kilometros lineales de la red de cicloinfraestructura."/>
        <s v="Intervenir 10 espacios patrimoniales en el marco de los componentes de la Estructura Integradora de los Patrimonios, mediante acciones de recuperación y mantenimiento para generar lugares de encuentro de la ciudadanía."/>
        <s v="Realizar 20 ejercicios demostrativos de apropiación de predios públicos por medio de procesos formativos y acciones concretas en sitios críticos, impulsando la participación ciudadana para fortalecer el cuidado, la rehabilitación y la sostenibilidad del Espacio Público."/>
        <s v="Realizar 7.000 asistencias técnicas para la protección del patrimonio cultural material de la ciudad en el marco de las estrategias relacionadas con la Estructura Integradora de los Patrimonios."/>
        <s v="Propiciar 76 espacios estratégicos de caracter internacional, a nivel bilateral y multilateral, que promuevan la cooperación internacional y la internacionalización del sector cultura, recreación y deporte; tales como eventos e hitos de ciudad, redes de ciudades, plataformas, mercados y encuentros, entre otros, que proyecten a Bogotá en el hemisferio como una capital global, atractiva y sostenible."/>
        <s v="Promover la iniciación de 80.000 Unidades de Viviendas VIS y VIP en Bogotá."/>
        <s v="Reasentar 100 familias ubicadas en zonas de alto riesgo no mitigable a través de adquisición predial."/>
        <s v="Implementar una (1) estrategia para ofertar los servicios sociales a la población que vive en residencias tipo &quot;pagadiarios&quot; en situación de pobreza y pobreza extrema según el instrumento definido."/>
        <s v="Incrementar en 2.000 efectivos el pie de fuerza policial de la MEBOG con base en un acuerdo de cooperación Gobierno Nacional - Distrito Capital."/>
        <s v="Estructurar 10 proyectos de renovación y/o desarrollo urbano."/>
        <s v="Mejorar 22.000 M2 de fachadas de vivienda en estratos 1 y 2."/>
        <s v="Mejorar a 2000 hogares rurales las condiciones de cobertura calidad y continuidad de la prestación de los Servicios Públicos domiciliarios y TIC"/>
        <s v="Construir 3 Ha de espacio público en los territorios priorizados para Mejoramiento Integral de Barrios con el fin de promover espacios seguros"/>
        <s v="Ejecutar 48 Trámites y/o Otros Procedimientos Administrativos en la Herramienta Tecnológica -Ventanilla Única de la Construcción"/>
        <s v="Intervenir 900 Hectáreas a través de los Planes de Intervención para el Mejoramiento Integral del Hábitat (PIMI-Hábitat)._x000a_"/>
        <s v="Expedir 2.200 Actos de Reconocimiento y/o Licencias de construcción de viviendas de estratos 1 y 2 por parte de la Curaduría Pública Social"/>
        <s v="Gestionar 90 hectáreas de suelo útil habilitado para la producción de soluciones habitacionales con soportes urbanos adecuados."/>
        <s v="Gestionar 350 hectáreas de asentamientos de origen informal y barrios legalizados mediante actividades de etapa previa de los trámites de legalización y formalización."/>
        <s v="Integrar 4 herramientas del sistema de información del sector hábitat que permitan la transparencia y difusión del conocimiento generado"/>
        <s v="Intervenir 2 polígonos priorizados de intervención integral de revitalización y mejoramiento de barrios que promuevan la renaturalización y la adaptación al cambio climático"/>
        <s v="Mantener 500.000 árboles en zona urbana y rural en el Distrito Capital"/>
        <s v="Monitorear el 100% de las áreas definidas como susceptibles de ser ocupadas o desarrolladas de manera ilegal o informal."/>
        <s v="Realizar el análisis detallado de amenaza o riesgo en 3.200 hectáreas de acuerdo con los 8 escenarios de riesgo caracterizados en el 2016 para Bogotá"/>
        <s v="Reasentar 2.000 Hogares ubicados en zonas de alto riesgo no mitigable y/o las ordenadas mediante actos administrativos o sentencias judiciales"/>
        <s v="Sanear y titular 3.150 predios de estratos 1 y 2 localizados en barrios de origen informal"/>
        <s v="Desarrollar 1 estrategia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
        <s v="Implementar el 100% de las acciones del plan de acción de la estrategia intersectorial para la prevención del consumo de sustancias psicoactivas y la reducción de riesgos y daños en la población usuaria."/>
        <s v="Impulsar el desarrollo de 300 proyectos del sector turismo que contribuyan al desarrollo social y económico de la ciudad de Bogotá"/>
        <s v="Realizar 1400 optimizaciones en unidades operativas para la prestación de servicios sociales a través del mantenimiento reforzamiento y adecuación de las infraestructuras."/>
        <s v="Recaudar $63,78 billones de pesos constantes de 2024 en ingresos tributarios para el período 2024-2027 por recaudo oportuno y gestión antievasión."/>
        <s v="Gestionar e implementar el plan integral de respuesta para la desvinculación del trabajo infantil del 100% de los niños niñas y adolescentes (NNA) identificados desde el sector salud."/>
        <s v="Lograr el 100% de implementación de las acciones para la prevención y atención de la violencia intrafamiliar el maltrato infantil y la violencia sexual."/>
        <s v="Aplicar un (1) modelo de fortalecimiento a las capacidades operativas de vigilancia policial funciones militares y otras funciones de apoyo a la seguridad la convivencia y la justicias"/>
        <s v="Implementar (1) un plan de atención y descongestión carcelaria que incluya la implementación de mecanismos de justicia restaurativa atención integral a PPL y atención a la población pospenada"/>
        <s v="Aumentar al 80% las y los estudiantes de colegios oficiales que se ubican en los niveles 3 o 4 en lectura crítica en las pruebas Saber 11. "/>
        <s v="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
        <s v="Fortalecer en un 100 % las capacidades institucionales de la Secretaría Jurídica Distrital."/>
        <s v="Mantener el 100% de la operación de la red de vigilancia y la gestión del riesgo en salud pública en Bogotá D.C."/>
        <s v=" Implementar (1) un instrumento financiero para la renovación del parque automotor de los vehículos de transporte de carga (FonCarga)."/>
        <s v="Fortalecer un (1) programa para el fomento de la cultura ciudadana, la convivencia y la prevención de las violencias asociadas al fútbol"/>
        <s v="Adoptar en las 20 localidades el Sistema Distrital de Derechos Humanos en el marco de las acciones de la política pública Integral de Derechos Humanos Lucha contra la Trata de Personas y Población Migrante Internacional."/>
        <s v="Mantener en funcionamiento el modelo de Casas de igualdad de oportunidades para las mujeres en las 20 localidades, fortaleciendo la atención en los territorios urbanos y rurales._x000a__x000a_Desarrollar 4 estrategias de empoderamiento para promover capacidades, liderazgos, participación, incidencia política y transformación de imaginarios culturales que reproducen los estereotipos de género en los territorios urbanos y rurales"/>
        <s v="Alcanzar 31 manzanas de cuidado en operación fortaleciendo los servicios actuales e implementando nuevas estrategias lideradas por la SDMujer en el marco del Sistema Distrital de Cuidado."/>
        <s v="Asegurar que el 100% de los casos de representación jurídica ejercida por la SDMUJER que requieran servicios de psicología forense y acompañamiento psicosocial accedan a los mismos"/>
        <s v="Consolidar 1 estrategia de transversalización de la Política Pública de Mujeres y Equidad de Género (PPMYEG), en las 20 Localidades, con actores territoriales para reducir las brechas de género"/>
        <s v="Diseñar e implementar un plan interinstitucional para la seguridad integral del Sistema de Transporte Público en Bogotá encaminado a mitigar los fenómenos que afectan la seguridad y convivencia en el SITP."/>
        <s v="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
        <s v="Aumentar a (22) espacios interinstitucionales los servicios jurídicos y psicosociales dirigidos a mujeres víctimas de violencia fortaleciendo el modelo de ruta integral y la oferta de acompañamiento psico jurídico en los Centros de Atención de Fiscalía y URIs"/>
        <s v="Realizar 10 productos que aporten a mantener la certificación de Bogotá como Destino Turístico Inteligente"/>
        <s v="Diseñar e implementar un sistema de aseguramiento de la calidad para la atención a la primera infancia de los prestadores públicos y privados en el marco de la atención integral"/>
        <s v="Construir y/o adecuar 47 parques y/o equipamientos recreativos y deportivos, propiciando espacios de encuentro para las comunidades."/>
        <s v="Fortalecer la estrategia distrital para un Gobierno Abierto y Confiable la cual integrará y coordinará las acciones de transparencia innovación y colaboración de las distintas entidades del distrito y el II Plan de Acción de la Alianza de Gobierno de la ciudad."/>
        <s v="Desarrollar 4 fases del plan de acción establecido para cumplir los objetivos del ecosistema Distrital de Política Pública."/>
        <s v="_x000a_Ejecutar la prestación de servicios de seguridad convivencia y justicia garantizando la operación y gestión de la estructura organizacional "/>
        <s v="Implementar 1 estrategia para fortalecimiento de la gestión institucional y operativa para el sector desarrollo económico"/>
        <s v="Crear 1 portal web para el acceso ágil y sencillo a toda la oferta de trámites y servicios del Distrito Capital."/>
        <s v="Implementar 35 iniciativas de producción de información que recojan información y datos diferenciados por sexo, edad, orientación sexual, identidad de género, estrato social, pertenencia étnico-racial, ubicación geográfica, discapacidad sobre las dinámicas retos y tendencias de participación incidente y paritaria que aportan datos claves para la ciudadanía y la toma de decisiones en materia de políticas públicas."/>
        <s v="Lograr el 43% de participación ciudadana incidente en los proyectos normativos y de regulación que expida la administración distrital. "/>
        <s v="Realizar el 100% de las actividades para garantizar la prestación del servicio de alumbrado público"/>
        <s v="Reducir 100 puntos de arrojo clandestino de residuo sólidos."/>
        <s v="Entregar 400 Beneficios Económicos Periódicos (BEPS) a creadores o gestores culturales que devenguen menos del salario mínimo legal vigente en Bogotá."/>
        <s v="Desarrollar cinco (5) herramientas para mejorar la prestación eficiente de servicios públicos calidad de vida y la toma de decisiones en el área urbana."/>
        <s v="Implementar 1 modelo de operación y actualización de Registros administrativos para la focalización del gasto de Bogotá"/>
        <s v="Desarrollar el 100% del plan estratégico de coordinación y articulación regional al interior del distrito (sectores y entidades) así como con los diferentes esquemas de asociatividad multinivel (RMBC RAPE ASOCAPITALES)."/>
        <s v="Implementar esquemas de producción en horarios no convencionales para al menos 200 empresas"/>
        <s v="Apoyar 600 empresas en sus procesos de internacionalización"/>
        <s v="Beneficiar 40.000 jóvenes con transferencias monetarias condicionadas con enfoque diferencial y de género en el marco de una ruta de inclusión productiva."/>
        <s v="Beneficiar a 500 personas a través de la ejecución de proyectos de cooperación con el sector religioso en el marco de la estrategia entornos inspiradores "/>
        <s v="Implementar una (1) estrategia de abordaje territorial para beneficiar a personas migrantes o personas en situaciones de emergencias sociales sanitarias naturales antrópicas y de vulnerabilidad inminente."/>
        <s v="Mantener en funcionamiento el modelo de Casas de igualdad de oportunidades para las mujeres en las 20 localidades, fortaleciendo la atención en los territorios urbanos y rurales._x000a__x000a_Desarrollar 4 estrategias de empoderamiento para promover capacidades, liderazgos, participación, incidencia política y transformación de imaginarios culturales que reproducen los estereotipos de género en los territorios urbanos y rurales_x000a__x000a_Consolidar 1 estrategia de transversalización de la Política Pública de Mujeres y Equidad de Género (PPMYEG), en las 20 Localidades, con actores territoriales para reducir las brechas de género"/>
        <s v="Desarrollar 5 instrumentos de planeación y gestión, orientados a la protección, conservación y sostenibilidad del patrimonio natural, inmaterial, material, arqueológico y paleontológico de Bogotá D.C."/>
        <s v="Intervenir 8 Unidades de Planeamiento Local (UPL) con acciones de reducción del riesgo y adaptación al cambio climático."/>
        <s v="Mantener en funcionamiento el modelo de Casas de igualdad de oportunidades para las mujeres en las 20 localidades, fortaleciendo la atención en los territorios urbanos y rurales."/>
        <s v="Mantener la respuesta en el 100% del Centro Regulador de Urgencias ante la gestión a los incidentes relacionados con las urgencias emergencias y desastres en salud en Bogotá D.C."/>
        <s v="Implementar 100% de acciones del plan distrital de seguridad vial a cargo del sector salud para la promoción de comportamientos de cuidado reducción del riesgo de perder vidas y sufrir lesiones graves en las vías."/>
        <s v="Desarrollar un plan de modernización del C4 para mejorar la respuesta distrital a la demanda de servicios de los ciudadanos."/>
        <s v="Ejecutar 10 productos definidos en el plan de acción de la &quot;Política Pública Distrital de Vendedoras y Vendedores Informales&quot; establecidos para el cuatrienio"/>
        <s v="Estructurar y desarrollar las instancias de gobernanza necesarias para el diseño y ejecución del Plan de Seguridad Integral ante la Región Metropolitana"/>
        <s v="Implementar acciones conjuntas de intervención en áreas identificadas como críticas por la presencia de estructuras criminales"/>
        <s v="Implementar un programa para mejorar la respuesta en la atención a emergencias del Cuerpo Oficial de Bomberos de Bogotá apalancada en redes de conocimiento prevención del riesgo y cobertura en la ciudad y su entorno"/>
        <s v="Incorporar 145.000 suscriptores en el servicio de alcantarillado sanitario en las áreas de prestación de servicio de la EAAB."/>
        <s v="Ampliar en 2 equipamientos para la atención de las personas privadas de la libertad"/>
        <s v="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Reducir al 35.4% la proporción de malnutrición en la población de 5 a 17 años."/>
        <s v="Construir una infraestructura píloto para deshidratado y/o incineración de 48 ton/día de biosólidos de la PTAR salitre para ser gestionados con enfoque de circularidad"/>
        <s v="Construir un plan de acción que permita asegurar la expansión del sistema de abastecimiento de agua potable del Distrito Capital y la consolidación del área metropolitana Bogotá - Región para un periodo de crecimiento mínimo de 25 años."/>
        <s v="Fortalecer a 4.300 ciudadanas ciudadanos y/o servidoras servidores públicos en control social de la gestión pública promoviendo transparencia y la cultura de denuncia."/>
        <s v="Asistir 46  entidades y organismos distritrales  para fortalecer la Política de Gestión Estratégica del Talento Humano del  Índice de Desempeño Institucional (IDI). "/>
        <s v="Vincular 100 Prestadores de Servicio Turístico en procesos de formación y/o sensibilización en apropiación de ciudad en el marco del programa&quot; Bogotá Ciudad Portuaria"/>
        <s v="Estructurar una metodología para fortalecer la gestión disciplinaria en el distrito capital"/>
        <s v="Implementar 1 estrategia para fortalecimiento de la gestión institucional y operativa"/>
        <s v="Contribuir al 100% en el ejercicio de la transparencia e innovación para el fortalecimiento de las capacidades institucionales del sector"/>
        <s v="Adquisición de un Visit Center el cual incluirá un Centro de Atención al Visitante (CAV) para el fortalecimiento institucional. "/>
        <s v="Implementar una (1) estrategia de Mercadeo que permita posicionar a Bogotá como plataforma turística nacional e internacional"/>
        <s v="Desarrollar 1 estrategia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 u="1"/>
        <s v="4.Bogotá ordena su territorio y avanza en su acción climática" u="1"/>
        <s v="5. Bogotá confía en su gobierno" u="1"/>
        <s v="3. Bogotá confía en su potencial" u="1"/>
        <s v="2. Bogotá confía en su bien-estar" u="1"/>
        <s v="1. Bogotá se siente segura" u="1"/>
        <s v="1. Bogotá avanza en su seguridad" u="1"/>
      </sharedItems>
    </cacheField>
    <cacheField name="Observación" numFmtId="0">
      <sharedItems containsBlank="1" longText="1"/>
    </cacheField>
    <cacheField name="ID Meta" numFmtId="0">
      <sharedItems containsBlank="1" containsMixedTypes="1" containsNumber="1" containsInteger="1" minValue="1" maxValue="443"/>
    </cacheField>
    <cacheField name="Recurso disponible (millones de pesos)" numFmtId="0">
      <sharedItems containsBlank="1" containsMixedTypes="1" containsNumber="1" minValue="0" maxValue="5106.0906800000002"/>
    </cacheField>
    <cacheField name="Código Proyecto de Inversión" numFmtId="0">
      <sharedItems containsBlank="1" containsMixedTypes="1" containsNumber="1" containsInteger="1" minValue="8181" maxValue="8232" count="17">
        <m/>
        <n v="8200"/>
        <s v="N/A"/>
        <n v="8222"/>
        <n v="8223"/>
        <n v="8232"/>
        <n v="8225"/>
        <n v="8221"/>
        <n v="8181"/>
        <n v="8190"/>
        <n v="8205"/>
        <n v="8219"/>
        <n v="8210"/>
        <n v="8198"/>
        <s v="7671_x000a_8198"/>
        <s v="N/A "/>
        <n v="8207" u="1"/>
      </sharedItems>
    </cacheField>
    <cacheField name="Nombre Proyecto de Inversión" numFmtId="0">
      <sharedItems containsBlank="1"/>
    </cacheField>
    <cacheField name="Meta Proyecto de inversión" numFmtId="0">
      <sharedItems containsBlank="1" longText="1"/>
    </cacheField>
    <cacheField name="Recurso disponible (millones de pesos)2" numFmtId="0">
      <sharedItems containsBlank="1" containsMixedTypes="1" containsNumber="1" minValue="0" maxValue="15360.526806"/>
    </cacheField>
    <cacheField name="Código Proyecto de Inversión2" numFmtId="0">
      <sharedItems containsBlank="1" containsMixedTypes="1" containsNumber="1" containsInteger="1" minValue="8181" maxValue="8232"/>
    </cacheField>
    <cacheField name="Nombre Proyecto de Inversión2" numFmtId="0">
      <sharedItems containsBlank="1" longText="1"/>
    </cacheField>
    <cacheField name="Meta Proyecto de inversión2" numFmtId="0">
      <sharedItems containsBlank="1" longText="1"/>
    </cacheField>
    <cacheField name="Recurso disponible (millones de pesos)3" numFmtId="0">
      <sharedItems containsBlank="1" containsMixedTypes="1" containsNumber="1" minValue="0" maxValue="16215.127044999999"/>
    </cacheField>
    <cacheField name="Código Proyecto de Inversión3" numFmtId="0">
      <sharedItems containsBlank="1" containsMixedTypes="1" containsNumber="1" containsInteger="1" minValue="0" maxValue="8232"/>
    </cacheField>
    <cacheField name="Nombre Proyecto de Inversión3" numFmtId="0">
      <sharedItems containsBlank="1" longText="1"/>
    </cacheField>
    <cacheField name="Meta Proyecto de inversión3" numFmtId="0">
      <sharedItems containsBlank="1" longText="1"/>
    </cacheField>
    <cacheField name="Recurso disponible (millones de pesos)4" numFmtId="0">
      <sharedItems containsBlank="1" containsMixedTypes="1" containsNumber="1" minValue="0" maxValue="8196000"/>
    </cacheField>
    <cacheField name="Código Proyecto de Inversión4" numFmtId="0">
      <sharedItems containsBlank="1" containsMixedTypes="1" containsNumber="1" containsInteger="1" minValue="8181" maxValue="8232"/>
    </cacheField>
    <cacheField name="Nombre Proyecto de Inversión4" numFmtId="0">
      <sharedItems containsBlank="1" longText="1"/>
    </cacheField>
    <cacheField name="Meta Proyecto de inversión4" numFmtId="0">
      <sharedItems containsBlank="1" longText="1"/>
    </cacheField>
    <cacheField name="Detalle recursos 2024" numFmtId="0">
      <sharedItems containsBlank="1" longText="1"/>
    </cacheField>
    <cacheField name="Dependencia responsable"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bello vargas" refreshedDate="45615.536775578701" createdVersion="8" refreshedVersion="8" minRefreshableVersion="3" recordCount="59" xr:uid="{D3F75A2F-AA71-4A75-A9F4-019E77A57E3F}">
  <cacheSource type="worksheet">
    <worksheetSource ref="A2:X61" sheet="Hoja1_Detallado Concerta"/>
  </cacheSource>
  <cacheFields count="24">
    <cacheField name="Política Pública corta" numFmtId="0">
      <sharedItems count="50">
        <s v="Afro-Palenquero"/>
        <s v="Indigena"/>
        <s v="Raizal"/>
        <s v="Rrom"/>
        <s v="Acción Climatica " u="1"/>
        <s v="Acción Comunal" u="1"/>
        <s v="Adultez" u="1"/>
        <s v="ASP" u="1"/>
        <s v="Bicicleta" u="1"/>
        <s v="Bienestar Animal" u="1"/>
        <s v="Biodiversidad" u="1"/>
        <s v="BTI" u="1"/>
        <s v="Comunicación Comunitaria" u="1"/>
        <s v="CTI" u="1"/>
        <s v="Cultos" u="1"/>
        <s v="Cultura Ciudadana" u="1"/>
        <s v="Deporte" u="1"/>
        <s v="Derechos Humanos" u="1"/>
        <s v="Discapacidad" u="1"/>
        <s v="Economia Circular" u="1"/>
        <s v="Economía Cultural " u="1"/>
        <s v="Educación" u="1"/>
        <s v="Educación Ambiental" u="1"/>
        <s v="Espacio Público" u="1"/>
        <s v="Familias" u="1"/>
        <s v="Habitabilidad en calle" u="1"/>
        <s v="Hábitat" u="1"/>
        <s v="Infancia" u="1"/>
        <s v="Juventud" u="1"/>
        <s v="LEO" u="1"/>
        <s v="LGBTI" u="1"/>
        <s v="Migrantes" u="1"/>
        <s v="Movilidad Motorizada" u="1"/>
        <s v="Mujeres" u="1"/>
        <s v="Participación Incidente" u="1"/>
        <s v="Peatón" u="1"/>
        <s v="Pobreza" u="1"/>
        <s v="Productividad" u="1"/>
        <s v="Ruralidad" u="1"/>
        <s v="Salud Mental" u="1"/>
        <s v="Seguridad" u="1"/>
        <s v="Seguridad Alimentaria" u="1"/>
        <s v="Servicio a la Ciudadanía" u="1"/>
        <s v="Servicios Públicos" u="1"/>
        <s v="Talento Humano" u="1"/>
        <s v="Trabajo Decente" u="1"/>
        <s v="Transparencia" u="1"/>
        <s v="Trata" u="1"/>
        <s v="Turismo" u="1"/>
        <s v="Vejez" u="1"/>
      </sharedItems>
    </cacheField>
    <cacheField name="Producto esperado (158)" numFmtId="0">
      <sharedItems longText="1"/>
    </cacheField>
    <cacheField name="Sector Responsable" numFmtId="0">
      <sharedItems count="18">
        <s v="Mujeres"/>
        <s v="Hábitat" u="1"/>
        <s v="Hacienda" u="1"/>
        <s v="Ambiente" u="1"/>
        <s v="Movilidad" u="1"/>
        <s v="Educación" u="1"/>
        <s v="Planeación" u="1"/>
        <s v="Desarrollo Económico, Industria y Turismo" u="1"/>
        <s v="Salud" u="1"/>
        <s v="Gobierno" u="1"/>
        <s v="Integración" u="1"/>
        <s v="Cultura, Recreación y Deporte" u="1"/>
        <s v="Gestión Pública" u="1"/>
        <s v="Seguridad, Convivencia y Justicia" u="1"/>
        <s v="Gestión Jurídica" u="1"/>
        <s v="Nacional" u="1"/>
        <s v="Región Administrativa y de Planeación Especial RAP-E" u="1"/>
        <s v="Órganos de Control" u="1"/>
      </sharedItems>
    </cacheField>
    <cacheField name="Objetivo PDD" numFmtId="0">
      <sharedItems/>
    </cacheField>
    <cacheField name="Programa PDD" numFmtId="0">
      <sharedItems/>
    </cacheField>
    <cacheField name="Meta PDD_x000a_2024-2028" numFmtId="0">
      <sharedItems longText="1"/>
    </cacheField>
    <cacheField name="ID Meta" numFmtId="0">
      <sharedItems containsMixedTypes="1" containsNumber="1" containsInteger="1" minValue="11" maxValue="373"/>
    </cacheField>
    <cacheField name="Recurso disponible (millones de pesos)" numFmtId="164">
      <sharedItems containsMixedTypes="1" containsNumber="1" minValue="0" maxValue="20.92"/>
    </cacheField>
    <cacheField name="Código Proyecto de Inversión" numFmtId="0">
      <sharedItems containsMixedTypes="1" containsNumber="1" containsInteger="1" minValue="8198" maxValue="8232"/>
    </cacheField>
    <cacheField name="Nombre Proyecto de Inversión" numFmtId="0">
      <sharedItems/>
    </cacheField>
    <cacheField name="Meta Proyecto de inversión" numFmtId="0">
      <sharedItems/>
    </cacheField>
    <cacheField name="Recurso disponible (millones de pesos)2" numFmtId="164">
      <sharedItems containsMixedTypes="1" containsNumber="1" minValue="0" maxValue="223"/>
    </cacheField>
    <cacheField name="Código Proyecto de Inversión2" numFmtId="0">
      <sharedItems containsMixedTypes="1" containsNumber="1" containsInteger="1" minValue="8181" maxValue="8232"/>
    </cacheField>
    <cacheField name="Nombre Proyecto de Inversión2" numFmtId="0">
      <sharedItems longText="1"/>
    </cacheField>
    <cacheField name="Meta Proyecto de inversión2" numFmtId="0">
      <sharedItems longText="1"/>
    </cacheField>
    <cacheField name="Recurso disponible (millones de pesos)3" numFmtId="164">
      <sharedItems containsSemiMixedTypes="0" containsString="0" containsNumber="1" minValue="0" maxValue="230"/>
    </cacheField>
    <cacheField name="Código Proyecto de Inversión3" numFmtId="0">
      <sharedItems containsMixedTypes="1" containsNumber="1" containsInteger="1" minValue="8181" maxValue="8232"/>
    </cacheField>
    <cacheField name="Nombre Proyecto de Inversión3" numFmtId="0">
      <sharedItems longText="1"/>
    </cacheField>
    <cacheField name="Meta Proyecto de inversión3" numFmtId="0">
      <sharedItems longText="1"/>
    </cacheField>
    <cacheField name="Recurso disponible (millones de pesos)4" numFmtId="164">
      <sharedItems containsBlank="1" containsMixedTypes="1" containsNumber="1" minValue="0" maxValue="105.47547400000001"/>
    </cacheField>
    <cacheField name="Código Proyecto de Inversión4" numFmtId="0">
      <sharedItems containsBlank="1" containsMixedTypes="1" containsNumber="1" containsInteger="1" minValue="8190" maxValue="8232"/>
    </cacheField>
    <cacheField name="Nombre Proyecto de Inversión4" numFmtId="0">
      <sharedItems containsBlank="1" longText="1"/>
    </cacheField>
    <cacheField name="Meta Proyecto de inversión4" numFmtId="0">
      <sharedItems containsBlank="1"/>
    </cacheField>
    <cacheField name="Dependencia responsab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58">
  <r>
    <s v="Acción Climatica "/>
    <s v="1.2.1 Instrumentos para promover mejoras en eficiencia energética en las edificaciones de todos los sectores de la ciudad."/>
    <x v="0"/>
    <s v="Secretaría Distrital del Hábitat"/>
    <s v="Relacionado"/>
    <x v="0"/>
    <m/>
    <x v="0"/>
    <s v="Este producto no corresponde a esta Administración. Inicia desde el año 2029"/>
    <m/>
    <m/>
    <x v="0"/>
    <m/>
    <m/>
    <m/>
    <m/>
    <m/>
    <m/>
    <m/>
    <m/>
    <m/>
    <m/>
    <m/>
    <m/>
    <m/>
    <m/>
    <m/>
    <m/>
  </r>
  <r>
    <s v="Acción Climatica "/>
    <s v="1.2.2. Instrumentos para promover la sustitución de combustibles por otros de bajas o cero emisiones en las edificaciones procurando alcanzar la carbono neutralidad."/>
    <x v="0"/>
    <s v="Secretaría Distrital del Hábitat"/>
    <s v="Relacionado"/>
    <x v="0"/>
    <m/>
    <x v="0"/>
    <s v="Este producto no corresponde a esta Administración. Inicia desde el año 2036"/>
    <m/>
    <m/>
    <x v="0"/>
    <m/>
    <m/>
    <m/>
    <m/>
    <m/>
    <m/>
    <m/>
    <m/>
    <m/>
    <m/>
    <m/>
    <m/>
    <m/>
    <m/>
    <m/>
    <m/>
  </r>
  <r>
    <s v="Acción Climatica "/>
    <s v="1.2.3. Plan de acción para lograr edificaciones neto cero carbono en Bogotá."/>
    <x v="0"/>
    <s v="Secretaría Distrital del Hábitat"/>
    <s v="Relacionado"/>
    <x v="0"/>
    <m/>
    <x v="0"/>
    <s v="Este producto no corresponde a esta Administración. Inicia desde el año 2036"/>
    <m/>
    <m/>
    <x v="0"/>
    <m/>
    <m/>
    <m/>
    <m/>
    <m/>
    <m/>
    <m/>
    <m/>
    <m/>
    <m/>
    <m/>
    <m/>
    <m/>
    <m/>
    <m/>
    <m/>
  </r>
  <r>
    <s v="Acción Climatica "/>
    <s v="1.2.5. Instrumentos para promover la eficiencia energética industrial."/>
    <x v="0"/>
    <s v="Secretaría Distrital del Hábitat"/>
    <s v="Relacionado"/>
    <x v="0"/>
    <m/>
    <x v="0"/>
    <s v="Este producto no corresponde a esta Administración. Inicia desde el año 2029"/>
    <m/>
    <m/>
    <x v="0"/>
    <m/>
    <m/>
    <m/>
    <m/>
    <m/>
    <m/>
    <m/>
    <m/>
    <m/>
    <m/>
    <m/>
    <m/>
    <m/>
    <m/>
    <m/>
    <m/>
  </r>
  <r>
    <s v="Acción Climatica "/>
    <s v="1.3.6. Tratamientos tributarios preferenciales para apoyar la acción climática."/>
    <x v="1"/>
    <s v="Secretaría Distrital de Hacienda"/>
    <s v="Relacionado"/>
    <x v="0"/>
    <m/>
    <x v="0"/>
    <s v="No se incluirá meta en el marco del Plan Distrital de Desarrollo 2024-2028, la DIB solo tiene metas relacionadas con Recaudo y Reducción de la Evasión. No obstante ya se encuentra en operación un descuento del 10% en el impuesto de vehículos para vehículos hibridos. Su desarrolo no requiere recursos de inversión."/>
    <m/>
    <m/>
    <x v="0"/>
    <m/>
    <m/>
    <m/>
    <m/>
    <m/>
    <m/>
    <m/>
    <m/>
    <m/>
    <m/>
    <m/>
    <m/>
    <m/>
    <m/>
    <m/>
    <m/>
  </r>
  <r>
    <s v="Acción Climatica "/>
    <s v="1.5.1. Capacidad total instalada de tratamiento de aguas residuales domésticas de la PTAR."/>
    <x v="0"/>
    <s v="Empresa de Acueducto y Alcantarillado de Bogotá"/>
    <s v="Relacionado"/>
    <x v="1"/>
    <s v="4.25. Aumento de la resiliencia al cambio climático y reduccion de la vulnerabilidad"/>
    <x v="1"/>
    <m/>
    <n v="270"/>
    <m/>
    <x v="0"/>
    <m/>
    <m/>
    <m/>
    <m/>
    <m/>
    <m/>
    <m/>
    <m/>
    <m/>
    <m/>
    <m/>
    <m/>
    <m/>
    <m/>
    <m/>
    <m/>
  </r>
  <r>
    <s v="Acción Climatica "/>
    <s v="1.5.2. Aprovechamiento de biogas para cogeneración eléctrica y procesos internos en las PTAR."/>
    <x v="0"/>
    <s v="Empresa de Acueducto y Alcantarillado de Bogotá"/>
    <s v="No relacionado"/>
    <x v="0"/>
    <m/>
    <x v="0"/>
    <s v="No se programa porque depende de la construcción de la PTAR"/>
    <m/>
    <m/>
    <x v="0"/>
    <m/>
    <m/>
    <m/>
    <m/>
    <m/>
    <m/>
    <m/>
    <m/>
    <m/>
    <m/>
    <m/>
    <m/>
    <m/>
    <m/>
    <m/>
    <m/>
  </r>
  <r>
    <s v="Acción Climatica "/>
    <s v="2.1.12. Acciones de Soluciones basadas en la Naturaleza (SbN) para el manejo de la escasez hídrica en las fuentes de abastecimiento de agua del D.C."/>
    <x v="0"/>
    <s v="Empresa de Acueducto y Alcantarillado de Bogotá"/>
    <s v="Relacionado"/>
    <x v="1"/>
    <s v="4.25. Aumento de la resiliencia al cambio climático y reduccion de la vulnerabilidad"/>
    <x v="2"/>
    <m/>
    <n v="271"/>
    <m/>
    <x v="0"/>
    <m/>
    <m/>
    <m/>
    <m/>
    <m/>
    <m/>
    <m/>
    <m/>
    <m/>
    <m/>
    <m/>
    <m/>
    <m/>
    <m/>
    <m/>
    <m/>
  </r>
  <r>
    <s v="Acción Climatica "/>
    <s v="3.2.4. Análisis de pertinencia de creación de una dependencia destinada a los temas de cambio climático en la Secretaría Distrital de Ambiente."/>
    <x v="2"/>
    <s v="Secretaría Distrital de Ambiente"/>
    <s v="Relacionado"/>
    <x v="0"/>
    <m/>
    <x v="0"/>
    <s v="Se finalizó en 2023"/>
    <m/>
    <m/>
    <x v="0"/>
    <m/>
    <m/>
    <m/>
    <m/>
    <m/>
    <m/>
    <m/>
    <m/>
    <m/>
    <m/>
    <m/>
    <m/>
    <m/>
    <m/>
    <m/>
    <m/>
  </r>
  <r>
    <s v="Acción Climatica "/>
    <s v="3.3.2. Documento de estudio de diagnóstico de viabilidad para elaborar un presupuesto climático en Bogotá"/>
    <x v="1"/>
    <s v="Secretaría Distrital de Hacienda"/>
    <s v="Relacionado"/>
    <x v="0"/>
    <m/>
    <x v="0"/>
    <s v="No se incluirá meta en el marco del Plan Distrital de Desarrollo 2024-2028 debido a que el Diagnóstico se desarrollará por medio de recursos de cooperación internacional."/>
    <m/>
    <m/>
    <x v="0"/>
    <m/>
    <m/>
    <m/>
    <m/>
    <m/>
    <m/>
    <m/>
    <m/>
    <m/>
    <m/>
    <m/>
    <m/>
    <m/>
    <m/>
    <m/>
    <m/>
  </r>
  <r>
    <s v="Acción Climatica "/>
    <s v="3.3.3. Documentos  Marco de Referencia Sostenible para la emisión de bonos temáticos."/>
    <x v="1"/>
    <s v="Secretaría Distrital de Hacienda"/>
    <s v="Relacionado"/>
    <x v="0"/>
    <m/>
    <x v="0"/>
    <s v="Se financia con gastos de funcionamiento"/>
    <m/>
    <m/>
    <x v="0"/>
    <m/>
    <m/>
    <m/>
    <m/>
    <m/>
    <m/>
    <m/>
    <m/>
    <m/>
    <m/>
    <m/>
    <m/>
    <m/>
    <m/>
    <m/>
    <m/>
  </r>
  <r>
    <s v="Acción Climatica "/>
    <s v="1.3.2 Nuevos proyectos de infraestructura de transporte público en operación."/>
    <x v="3"/>
    <s v="Empresa de Transporte del Tercer Milenio - Transmilenio S.A."/>
    <s v="Relacionado"/>
    <x v="1"/>
    <s v="4.26. Movilidad Sostenible"/>
    <x v="3"/>
    <s v="Relacionan este Plan &quot;Plan de Movilidad Sostenible y Segura (PMSS)  O1_E4_P1_2&quot;, no exisite en el Ecosistema Distrital de PP."/>
    <n v="284"/>
    <m/>
    <x v="0"/>
    <m/>
    <m/>
    <m/>
    <m/>
    <m/>
    <m/>
    <m/>
    <m/>
    <m/>
    <m/>
    <m/>
    <m/>
    <m/>
    <m/>
    <m/>
    <m/>
  </r>
  <r>
    <s v="Acción Climatica "/>
    <s v="3.1.6. Guías para la transversalización del enfoque de género y diferencial en los documentos relacionados con el ambiente y sectores climáticos."/>
    <x v="4"/>
    <s v="Secretaría Distrital de la Mujer"/>
    <s v="Relacionado"/>
    <x v="2"/>
    <s v="5.33. Fortalecimiento institucional para un gobierno confiable"/>
    <x v="4"/>
    <m/>
    <n v="352"/>
    <n v="5.2729999999999997"/>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0"/>
    <s v="N/A"/>
    <s v="N/A"/>
    <s v="N/A"/>
    <n v="0"/>
    <s v="N/A"/>
    <s v="N/A"/>
    <s v="N/A"/>
    <n v="0"/>
    <s v="N/A"/>
    <s v="N/A"/>
    <s v="N/A"/>
    <s v="Contrato de Prestación de servicios de la Referenta al ambiente, asociada a la obligación No 5 y Líder de Derecho al Hábitat asociada a la obligación No 6."/>
    <s v="Dirección de Derechos y Diseño de Política"/>
  </r>
  <r>
    <s v="Acción Climatica "/>
    <s v="3.1.7. Orientaciones pedagógicas para la educación climática dirigidas a los colegios de la ciudad."/>
    <x v="5"/>
    <s v="Secretaría de Educación del Distrito"/>
    <s v="Relacionado"/>
    <x v="2"/>
    <s v="5.33. Fortalecimiento institucional para un gobierno confiable"/>
    <x v="5"/>
    <m/>
    <n v="193"/>
    <m/>
    <x v="0"/>
    <m/>
    <m/>
    <m/>
    <m/>
    <m/>
    <m/>
    <m/>
    <m/>
    <m/>
    <m/>
    <n v="8196000"/>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una Líder de Derechos asociada a la obligación No 6."/>
    <m/>
  </r>
  <r>
    <s v="Acción Climatica "/>
    <s v="2.1.4. Programa de pago por servicios ambientales del Distrito Capital."/>
    <x v="2"/>
    <s v="Secretaría Distrital de Ambiente"/>
    <s v="Relacionado"/>
    <x v="1"/>
    <s v="4.25. Aumento de la resiliencia al cambio climático y reduccion de la vulnerabilidad"/>
    <x v="6"/>
    <m/>
    <n v="230"/>
    <e v="#REF!"/>
    <x v="0"/>
    <m/>
    <m/>
    <m/>
    <m/>
    <m/>
    <m/>
    <m/>
    <m/>
    <m/>
    <m/>
    <m/>
    <m/>
    <m/>
    <m/>
    <m/>
    <m/>
  </r>
  <r>
    <s v="Acción Climatica "/>
    <s v="3.1.5. Talleres de sensibilización sobre el reconocimiento y la redistribución del cuidado al ambiente y al territorio con enfoque de género, con énfasis en variabilidad climática, en el marco de la Estrategia Pedagógica y de Cambio Cultural."/>
    <x v="4"/>
    <s v="Secretaría Distrital de la Mujer"/>
    <s v="Relacionado"/>
    <x v="3"/>
    <s v="2.12. Bogotá cuida a su gente"/>
    <x v="7"/>
    <s v="En revisión de presupuesto"/>
    <n v="112"/>
    <n v="0"/>
    <x v="2"/>
    <s v="N/A"/>
    <s v="N/A"/>
    <n v="0"/>
    <s v="N/A"/>
    <s v="N/A"/>
    <s v="N/A"/>
    <n v="0"/>
    <s v="N/A"/>
    <s v="N/A"/>
    <s v="N/A"/>
    <n v="0"/>
    <s v="N/A"/>
    <s v="N/A"/>
    <s v="N/A"/>
    <m/>
    <s v="Dirección del Sistema de Cuidado / SCYPI"/>
  </r>
  <r>
    <s v="Acción Climatica "/>
    <s v="2.1.3. Bosques urbanos."/>
    <x v="2"/>
    <s v="Jardín Botánico José Celestino Mutis"/>
    <s v="Relacionado"/>
    <x v="1"/>
    <s v="4.25. Aumento de la resiliencia al cambio climático y reduccion de la vulnerabilidad"/>
    <x v="8"/>
    <m/>
    <n v="228"/>
    <e v="#REF!"/>
    <x v="0"/>
    <m/>
    <m/>
    <m/>
    <m/>
    <m/>
    <m/>
    <m/>
    <m/>
    <m/>
    <m/>
    <m/>
    <m/>
    <m/>
    <m/>
    <m/>
    <m/>
  </r>
  <r>
    <s v="Acción Climatica "/>
    <s v="1.4.2 Reducción de toneladas de CO2 equivalente en los procesos de disposición final de residuos"/>
    <x v="0"/>
    <s v="Unidad Administrativa Especial de Servicios Públicos - UAESP"/>
    <s v="Relacionado"/>
    <x v="1"/>
    <s v="4.25. Aumento de la resiliencia al cambio climático y reduccion de la vulnerabilidad"/>
    <x v="9"/>
    <m/>
    <n v="267"/>
    <e v="#REF!"/>
    <x v="0"/>
    <m/>
    <m/>
    <m/>
    <m/>
    <m/>
    <m/>
    <m/>
    <m/>
    <m/>
    <m/>
    <m/>
    <m/>
    <m/>
    <m/>
    <m/>
    <m/>
  </r>
  <r>
    <s v="Acción Climatica "/>
    <s v="1.2.6. Reglamentación de medidas de ecourbanismo y construcción sostenible del Distrito."/>
    <x v="6"/>
    <s v="Secretaría Distrital de Planeación"/>
    <s v="Relacionado"/>
    <x v="1"/>
    <s v="4.23. Ordenamiento territorial sostenible, equlibrado y participativo"/>
    <x v="10"/>
    <s v="Esta marcado en la matriz "/>
    <n v="315"/>
    <e v="#REF!"/>
    <x v="0"/>
    <m/>
    <m/>
    <m/>
    <m/>
    <m/>
    <m/>
    <m/>
    <m/>
    <m/>
    <m/>
    <m/>
    <m/>
    <m/>
    <m/>
    <m/>
    <m/>
  </r>
  <r>
    <s v="Acción Climatica "/>
    <s v="3.1.10. Capacitación y divulgación de la predicción climática estacional para Bogotá D.C."/>
    <x v="2"/>
    <s v="Secretaría Distrital de Ambiente"/>
    <s v="Relacionado"/>
    <x v="1"/>
    <s v="4.23. Ordenamiento territorial sostenible, equlibrado y participativo"/>
    <x v="11"/>
    <m/>
    <n v="240"/>
    <e v="#REF!"/>
    <x v="0"/>
    <m/>
    <m/>
    <m/>
    <m/>
    <m/>
    <m/>
    <m/>
    <m/>
    <m/>
    <m/>
    <m/>
    <m/>
    <m/>
    <m/>
    <m/>
    <m/>
  </r>
  <r>
    <s v="Acción Climatica "/>
    <s v="3.3.12. Trazador presupuestal para la gestión climática"/>
    <x v="2"/>
    <s v="Secretaría Distrital de Ambiente"/>
    <s v="Relacionado"/>
    <x v="1"/>
    <s v="4.23. Ordenamiento territorial sostenible, equlibrado y participativo"/>
    <x v="11"/>
    <m/>
    <n v="240"/>
    <e v="#REF!"/>
    <x v="0"/>
    <m/>
    <m/>
    <m/>
    <m/>
    <m/>
    <m/>
    <m/>
    <m/>
    <m/>
    <m/>
    <m/>
    <m/>
    <m/>
    <m/>
    <m/>
    <m/>
  </r>
  <r>
    <s v="Acción Climatica "/>
    <s v="2.1.7. Unidades productivas con buenas prácticas agropecuarias para la adaptación al cambio climático."/>
    <x v="7"/>
    <s v="Secretaría Distrital de Desarrollo Económico"/>
    <s v="Relacionado"/>
    <x v="4"/>
    <s v="3.20. Promoción del emprendimiento formal, equitativo e incluyente"/>
    <x v="12"/>
    <m/>
    <n v="173"/>
    <e v="#REF!"/>
    <x v="0"/>
    <m/>
    <m/>
    <m/>
    <m/>
    <m/>
    <m/>
    <m/>
    <m/>
    <m/>
    <m/>
    <m/>
    <m/>
    <m/>
    <m/>
    <m/>
    <m/>
  </r>
  <r>
    <s v="Acción Climatica "/>
    <s v="3.1.8. Programas, talleres, cursos para el fortalecimiento a unidades productivas en materia de sostenibilidad ambiental y economía circular."/>
    <x v="7"/>
    <s v="Secretaría Distrital de Desarrollo Económico"/>
    <s v="Relacionado"/>
    <x v="4"/>
    <s v="3.20. Promoción del emprendimiento formal, equitativo e incluyente"/>
    <x v="13"/>
    <m/>
    <n v="168"/>
    <e v="#REF!"/>
    <x v="0"/>
    <m/>
    <m/>
    <m/>
    <m/>
    <m/>
    <m/>
    <m/>
    <m/>
    <m/>
    <m/>
    <m/>
    <m/>
    <m/>
    <m/>
    <m/>
    <m/>
  </r>
  <r>
    <s v="Acción Climatica "/>
    <s v="2.1.8. Documento metodológico del índice de seguridad alimentaria para el Distrito Capital."/>
    <x v="7"/>
    <s v="Secretaría Distrital de Desarrollo Económico"/>
    <s v="Relacionado"/>
    <x v="3"/>
    <s v="2.08. Erradicación del hambre en Bogotá"/>
    <x v="14"/>
    <m/>
    <n v="77"/>
    <e v="#REF!"/>
    <x v="0"/>
    <m/>
    <m/>
    <m/>
    <m/>
    <m/>
    <m/>
    <m/>
    <m/>
    <m/>
    <m/>
    <m/>
    <m/>
    <m/>
    <m/>
    <m/>
    <m/>
  </r>
  <r>
    <s v="Acción Climatica "/>
    <s v="3.3.13. Documento de evaluación del proceso piloto de innovación para identificar y medir las capacidades a fortalecer en la SDP para la implementación de la acción climática."/>
    <x v="6"/>
    <s v="Secretaría Distrital de Planeación"/>
    <s v="Relacionado"/>
    <x v="2"/>
    <s v="5.36. Innovación Pública para la generación de confianza ciudadana"/>
    <x v="15"/>
    <m/>
    <n v="357"/>
    <e v="#REF!"/>
    <x v="0"/>
    <m/>
    <m/>
    <m/>
    <m/>
    <m/>
    <m/>
    <m/>
    <m/>
    <m/>
    <m/>
    <m/>
    <m/>
    <m/>
    <m/>
    <m/>
    <m/>
  </r>
  <r>
    <s v="Acción Climatica "/>
    <s v="3.1.4. Investigaciones sobre acción climática."/>
    <x v="2"/>
    <s v="Instituto Distrital de Gestión de Riesgos y Cambio Climático"/>
    <s v="Relacionado"/>
    <x v="2"/>
    <s v="5.33. Fortalecimiento institucional para un gobierno confiable"/>
    <x v="16"/>
    <m/>
    <n v="387"/>
    <e v="#REF!"/>
    <x v="0"/>
    <m/>
    <m/>
    <m/>
    <m/>
    <m/>
    <m/>
    <m/>
    <m/>
    <m/>
    <m/>
    <m/>
    <m/>
    <m/>
    <m/>
    <m/>
    <m/>
  </r>
  <r>
    <s v="Acción Climatica "/>
    <s v="3.3.8. Evaluación de Riesgos Climáticos (ERC) actualizada periódicamente."/>
    <x v="2"/>
    <s v="Instituto Distrital de Gestión de Riesgos y Cambio Climático"/>
    <s v="Relacionado"/>
    <x v="2"/>
    <s v="5.33. Fortalecimiento institucional para un gobierno confiable"/>
    <x v="16"/>
    <m/>
    <n v="387"/>
    <e v="#REF!"/>
    <x v="0"/>
    <m/>
    <m/>
    <m/>
    <m/>
    <m/>
    <m/>
    <m/>
    <m/>
    <m/>
    <m/>
    <m/>
    <m/>
    <m/>
    <m/>
    <m/>
    <m/>
  </r>
  <r>
    <s v="Acción Climatica "/>
    <s v="3.3.10. Actualización del Sistema de Información para la Gestión de Riesgos y Cambio Climático (SIRE) con el componente de adaptación al cambio climático."/>
    <x v="2"/>
    <s v="Instituto Distrital de Gestión de Riesgos y Cambio Climático"/>
    <s v="Relacionado"/>
    <x v="2"/>
    <s v="5.33. Fortalecimiento institucional para un gobierno confiable"/>
    <x v="16"/>
    <m/>
    <n v="387"/>
    <e v="#REF!"/>
    <x v="0"/>
    <m/>
    <m/>
    <m/>
    <m/>
    <m/>
    <m/>
    <m/>
    <m/>
    <m/>
    <m/>
    <m/>
    <m/>
    <m/>
    <m/>
    <m/>
    <m/>
  </r>
  <r>
    <s v="Acción Climatica "/>
    <s v="3.3.11 Creación y funcionamiento del Centro de Modelación de Escenarios sobre Eventos Hidrometeorológicos e Hidroclimáticos del Distrito Capital."/>
    <x v="2"/>
    <s v="Instituto Distrital de Gestión de Riesgos y Cambio Climático"/>
    <s v="Relacionado"/>
    <x v="2"/>
    <s v="5.33. Fortalecimiento institucional para un gobierno confiable"/>
    <x v="16"/>
    <m/>
    <n v="387"/>
    <e v="#REF!"/>
    <x v="0"/>
    <m/>
    <m/>
    <m/>
    <m/>
    <m/>
    <m/>
    <m/>
    <m/>
    <m/>
    <m/>
    <m/>
    <m/>
    <m/>
    <m/>
    <m/>
    <m/>
  </r>
  <r>
    <s v="Acción Climatica "/>
    <s v="1.2.7. Proyectos orientados a la gestión integral de la energía y espacio urbano en el Distrito con énfasis territorial para zonas de bajas y ultra-bajas emisiones y otras zonas estratégicas establecidas."/>
    <x v="2"/>
    <s v="Secretaría Distrital de Ambiente"/>
    <s v="Relacionado"/>
    <x v="1"/>
    <s v="4.28. Reduccion de emisiones y control del deterioro ambiental"/>
    <x v="17"/>
    <m/>
    <n v="222"/>
    <e v="#REF!"/>
    <x v="0"/>
    <m/>
    <m/>
    <m/>
    <m/>
    <m/>
    <m/>
    <m/>
    <m/>
    <m/>
    <m/>
    <m/>
    <m/>
    <m/>
    <m/>
    <m/>
    <m/>
  </r>
  <r>
    <s v="Acción Climatica "/>
    <s v="1.2.8. Planes de Gestión Integral de la Calidad del Aire como instrumento de acción climática."/>
    <x v="2"/>
    <s v="Secretaría Distrital de Ambiente"/>
    <s v="Relacionado"/>
    <x v="1"/>
    <s v="4.28. Reduccion de emisiones y control del deterioro ambiental"/>
    <x v="18"/>
    <m/>
    <n v="214"/>
    <e v="#REF!"/>
    <x v="0"/>
    <m/>
    <m/>
    <m/>
    <m/>
    <m/>
    <m/>
    <m/>
    <m/>
    <m/>
    <m/>
    <m/>
    <m/>
    <m/>
    <m/>
    <m/>
    <m/>
  </r>
  <r>
    <s v="Acción Climatica "/>
    <s v="3.3.6. Estrategia de seguimiento de la transición tecnológica del Distrito mediante el monitoreo y análisis de Black Carbon."/>
    <x v="2"/>
    <s v="Secretaría Distrital de Ambiente"/>
    <s v="Relacionado"/>
    <x v="1"/>
    <s v="4.28. Reduccion de emisiones y control del deterioro ambiental"/>
    <x v="18"/>
    <m/>
    <n v="214"/>
    <e v="#REF!"/>
    <x v="0"/>
    <m/>
    <m/>
    <m/>
    <m/>
    <m/>
    <m/>
    <m/>
    <m/>
    <m/>
    <m/>
    <m/>
    <m/>
    <m/>
    <m/>
    <m/>
    <m/>
  </r>
  <r>
    <s v="Acción Climatica "/>
    <s v="3.3.7. Sistema de monitoreo y alerta temprana en calidad del aire de la ciudad que incluya los efectos del cambio climático."/>
    <x v="2"/>
    <s v="Secretaría Distrital de Ambiente"/>
    <s v="Relacionado"/>
    <x v="1"/>
    <s v="4.28. Reduccion de emisiones y control del deterioro ambiental"/>
    <x v="18"/>
    <m/>
    <n v="214"/>
    <e v="#REF!"/>
    <x v="0"/>
    <m/>
    <m/>
    <m/>
    <m/>
    <m/>
    <m/>
    <m/>
    <m/>
    <m/>
    <m/>
    <m/>
    <m/>
    <m/>
    <m/>
    <m/>
    <m/>
  </r>
  <r>
    <s v="Acción Climatica "/>
    <s v="2.1.5. Acciones para reducir la vulnerabilidad en áreas de resiliencia climática y protección por riesgo."/>
    <x v="2"/>
    <s v="Secretaría Distrital de Ambiente"/>
    <s v="Relacionado"/>
    <x v="1"/>
    <s v="4.28. Reduccion de emisiones y control del deterioro ambiental"/>
    <x v="19"/>
    <m/>
    <n v="225"/>
    <e v="#REF!"/>
    <x v="0"/>
    <m/>
    <m/>
    <m/>
    <m/>
    <m/>
    <m/>
    <m/>
    <m/>
    <m/>
    <m/>
    <m/>
    <m/>
    <m/>
    <m/>
    <m/>
    <m/>
  </r>
  <r>
    <s v="Acción Climatica "/>
    <s v="1.4.3. Sistemas de tratamiento de residuos y/o alguno de sus subproductos en articulación con los programas de los Planes de Gestión Integral de Residuos Sólidos en operación."/>
    <x v="0"/>
    <s v="Unidad Administrativa Especial de Servicios Públicos - UAESP"/>
    <s v="Relacionado"/>
    <x v="1"/>
    <s v="4.25. Aumento de la resiliencia al cambio climático y reduccion de la vulnerabilidad"/>
    <x v="20"/>
    <m/>
    <n v="266"/>
    <e v="#REF!"/>
    <x v="0"/>
    <m/>
    <m/>
    <m/>
    <m/>
    <m/>
    <m/>
    <m/>
    <m/>
    <m/>
    <m/>
    <m/>
    <m/>
    <m/>
    <m/>
    <m/>
    <m/>
  </r>
  <r>
    <s v="Acción Climatica "/>
    <s v="1.1.1 Acciones para la promoción del uso de FNCER."/>
    <x v="2"/>
    <s v="Secretaría Distrital de Ambiente"/>
    <s v="Relacionado"/>
    <x v="1"/>
    <s v="4.25. Aumento de la resiliencia al cambio climático y reduccion de la vulnerabilidad"/>
    <x v="21"/>
    <m/>
    <n v="239"/>
    <e v="#REF!"/>
    <x v="0"/>
    <m/>
    <m/>
    <m/>
    <m/>
    <m/>
    <m/>
    <m/>
    <m/>
    <m/>
    <m/>
    <m/>
    <m/>
    <m/>
    <m/>
    <m/>
    <m/>
  </r>
  <r>
    <s v="Acción Climatica "/>
    <s v="1.4.1. Plan de disminución de GEI en la prestación del servicio público de aseo y el sistema de alumbrado público en Bogotá."/>
    <x v="0"/>
    <s v="Unidad Administrativa Especial de Servicios Públicos - UAESP"/>
    <s v="Relacionado"/>
    <x v="1"/>
    <s v="4.25. Aumento de la resiliencia al cambio climático y reduccion de la vulnerabilidad"/>
    <x v="21"/>
    <m/>
    <n v="239"/>
    <e v="#REF!"/>
    <x v="0"/>
    <m/>
    <m/>
    <m/>
    <m/>
    <m/>
    <m/>
    <m/>
    <m/>
    <m/>
    <m/>
    <m/>
    <m/>
    <m/>
    <m/>
    <m/>
    <m/>
  </r>
  <r>
    <s v="Acción Climatica "/>
    <s v="2.1.2. Conectores ecosistémicos para la Bogotá Región."/>
    <x v="2"/>
    <s v="Secretaría Distrital de Ambiente"/>
    <s v="Relacionado"/>
    <x v="1"/>
    <s v="4.25. Aumento de la resiliencia al cambio climático y reduccion de la vulnerabilidad"/>
    <x v="22"/>
    <m/>
    <n v="227"/>
    <e v="#REF!"/>
    <x v="0"/>
    <m/>
    <m/>
    <m/>
    <m/>
    <m/>
    <m/>
    <m/>
    <m/>
    <m/>
    <m/>
    <m/>
    <m/>
    <m/>
    <m/>
    <m/>
    <m/>
  </r>
  <r>
    <s v="Acción Climatica "/>
    <s v="1.3.1 Incentivos para consolidar el uso de alternativas de micromovilidad de cero y bajas emisiones."/>
    <x v="3"/>
    <s v="Secretaría Distrital de Movilidad"/>
    <s v="Relacionado"/>
    <x v="1"/>
    <s v="4.26. Movilidad Sostenible"/>
    <x v="23"/>
    <m/>
    <n v="25"/>
    <e v="#REF!"/>
    <x v="0"/>
    <m/>
    <m/>
    <m/>
    <m/>
    <m/>
    <m/>
    <m/>
    <m/>
    <m/>
    <m/>
    <m/>
    <m/>
    <m/>
    <m/>
    <m/>
    <m/>
  </r>
  <r>
    <s v="Acción Climatica "/>
    <s v="1.3.4 Planes Integrales de Movilidad Sostenible (PIMS)."/>
    <x v="3"/>
    <s v="Secretaría Distrital de Movilidad"/>
    <s v="Relacionado"/>
    <x v="1"/>
    <s v="4.26. Movilidad Sostenible"/>
    <x v="23"/>
    <m/>
    <n v="25"/>
    <e v="#REF!"/>
    <x v="0"/>
    <m/>
    <m/>
    <m/>
    <m/>
    <m/>
    <m/>
    <m/>
    <m/>
    <m/>
    <m/>
    <m/>
    <m/>
    <m/>
    <m/>
    <m/>
    <m/>
  </r>
  <r>
    <s v="Acción Climatica "/>
    <s v="1.3.5 Estrategias de gestión de la demanda para el uso de transporte particular."/>
    <x v="3"/>
    <s v="Secretaría Distrital de Movilidad"/>
    <s v="Relacionado"/>
    <x v="1"/>
    <s v="4.26. Movilidad Sostenible"/>
    <x v="23"/>
    <m/>
    <n v="25"/>
    <e v="#REF!"/>
    <x v="0"/>
    <m/>
    <m/>
    <m/>
    <m/>
    <m/>
    <m/>
    <m/>
    <m/>
    <m/>
    <m/>
    <m/>
    <m/>
    <m/>
    <m/>
    <m/>
    <m/>
  </r>
  <r>
    <s v="Acción Climatica "/>
    <s v="1.3.7. Plan de descarbonización del sector transporte 2041 - 2050"/>
    <x v="3"/>
    <s v="Secretaría Distrital de Movilidad"/>
    <s v="Relacionado"/>
    <x v="1"/>
    <s v="4.26. Movilidad Sostenible"/>
    <x v="23"/>
    <m/>
    <n v="25"/>
    <e v="#REF!"/>
    <x v="0"/>
    <m/>
    <m/>
    <m/>
    <m/>
    <m/>
    <m/>
    <m/>
    <m/>
    <m/>
    <m/>
    <m/>
    <m/>
    <m/>
    <m/>
    <m/>
    <m/>
  </r>
  <r>
    <s v="Acción Climatica "/>
    <s v="3.1.9. Guía para la definición e identificación de empleos verdes desde los servicios de gestión y colocación de empleo."/>
    <x v="7"/>
    <s v="Secretaría Distrital de Desarrollo Económico"/>
    <s v="Relacionado"/>
    <x v="4"/>
    <s v="3.19. Desarrollo empresarial, productividad y empleo"/>
    <x v="24"/>
    <m/>
    <n v="163"/>
    <e v="#REF!"/>
    <x v="0"/>
    <m/>
    <m/>
    <m/>
    <m/>
    <m/>
    <m/>
    <m/>
    <m/>
    <m/>
    <m/>
    <m/>
    <m/>
    <m/>
    <m/>
    <m/>
    <m/>
  </r>
  <r>
    <s v="Acción Climatica "/>
    <s v="1.3.3 Lineas del sistema de Metro de Bogotá en operación."/>
    <x v="3"/>
    <s v="Empresa Metro de Bogotá S.A."/>
    <s v="Relacionado"/>
    <x v="1"/>
    <s v="4.26. Movilidad Sostenible"/>
    <x v="25"/>
    <s v="Relacionan &quot;Plan de Movilidad Sostenible y Segura (PMSS): O1_E4_P1_1, O1_E1_P1_1, O3_E8_P3_1&quot;. Este plan no existe en el Ecosistema distrital de PP."/>
    <n v="280"/>
    <e v="#REF!"/>
    <x v="0"/>
    <m/>
    <m/>
    <m/>
    <m/>
    <m/>
    <m/>
    <m/>
    <m/>
    <m/>
    <m/>
    <m/>
    <m/>
    <m/>
    <m/>
    <m/>
    <m/>
  </r>
  <r>
    <s v="Acción Climatica "/>
    <s v="2.1.1. Plan Distrital de Producción de Material Vegetal Nativo."/>
    <x v="2"/>
    <s v="Secretaría Distrital de Ambiente"/>
    <s v="Relacionado"/>
    <x v="1"/>
    <s v="4.25. Aumento de la resiliencia al cambio climático y reduccion de la vulnerabilidad"/>
    <x v="26"/>
    <m/>
    <n v="226"/>
    <e v="#REF!"/>
    <x v="0"/>
    <m/>
    <m/>
    <m/>
    <m/>
    <m/>
    <m/>
    <m/>
    <m/>
    <m/>
    <m/>
    <m/>
    <m/>
    <m/>
    <m/>
    <m/>
    <m/>
  </r>
  <r>
    <s v="Acción Climatica "/>
    <s v="2.1.11. Áreas de importancia ecológica del Distrito Capital intervenidas con procesos de restauración ecológica, de acuerdo con los lineamientos del Manual de coberturas vegetales."/>
    <x v="2"/>
    <s v="Secretaría Distrital de Ambiente"/>
    <s v="Relacionado"/>
    <x v="1"/>
    <s v="4.25. Aumento de la resiliencia al cambio climático y reduccion de la vulnerabilidad"/>
    <x v="26"/>
    <m/>
    <n v="226"/>
    <e v="#REF!"/>
    <x v="0"/>
    <m/>
    <m/>
    <m/>
    <m/>
    <m/>
    <m/>
    <m/>
    <m/>
    <m/>
    <m/>
    <m/>
    <m/>
    <m/>
    <m/>
    <m/>
    <m/>
  </r>
  <r>
    <s v="Acción Climatica "/>
    <s v="3.3.9. Monitoreo de las áreas para la restauración ecológica."/>
    <x v="2"/>
    <s v="Secretaría Distrital de Ambiente"/>
    <s v="Relacionado"/>
    <x v="1"/>
    <s v="4.25. Aumento de la resiliencia al cambio climático y reduccion de la vulnerabilidad"/>
    <x v="26"/>
    <m/>
    <n v="226"/>
    <e v="#REF!"/>
    <x v="0"/>
    <m/>
    <m/>
    <m/>
    <m/>
    <m/>
    <m/>
    <m/>
    <m/>
    <m/>
    <m/>
    <m/>
    <m/>
    <m/>
    <m/>
    <m/>
    <m/>
  </r>
  <r>
    <s v="Acción Climatica "/>
    <s v="3.2.1. Proyectos de participación ciudadana para la acción climática (adaptabilidad, resiliencia y la gestión del riesgo climático local)."/>
    <x v="2"/>
    <s v="Instituto Distrital de Gestión de Riesgos y Cambio Climático"/>
    <s v="Relacionado"/>
    <x v="1"/>
    <s v="4.25. Aumento de la resiliencia al cambio climático y reduccion de la vulnerabilidad"/>
    <x v="27"/>
    <m/>
    <n v="241"/>
    <e v="#REF!"/>
    <x v="0"/>
    <m/>
    <m/>
    <m/>
    <m/>
    <m/>
    <m/>
    <m/>
    <m/>
    <m/>
    <m/>
    <m/>
    <m/>
    <m/>
    <m/>
    <m/>
    <m/>
  </r>
  <r>
    <s v="Acción Climatica "/>
    <s v="3.2.2. Redes de cuidadoras y cuidadores del entorno ambiental."/>
    <x v="2"/>
    <s v="Jardín Botánico José Celestino Mutis"/>
    <s v="Relacionado"/>
    <x v="1"/>
    <s v="4.25. Aumento de la resiliencia al cambio climático y reduccion de la vulnerabilidad"/>
    <x v="27"/>
    <m/>
    <n v="241"/>
    <e v="#REF!"/>
    <x v="0"/>
    <m/>
    <m/>
    <m/>
    <m/>
    <m/>
    <m/>
    <m/>
    <m/>
    <m/>
    <m/>
    <m/>
    <m/>
    <m/>
    <m/>
    <m/>
    <m/>
  </r>
  <r>
    <s v="Acción Climatica "/>
    <s v="3.3.4. Inventario distrital de emisiones y absorciones de Gases de Efecto Invernadero (GEI)."/>
    <x v="2"/>
    <s v="Secretaría Distrital de Ambiente"/>
    <s v="Relacionado"/>
    <x v="1"/>
    <s v="4.23. Ordenamiento territorial sostenible, equlibrado y participativo"/>
    <x v="11"/>
    <m/>
    <n v="240"/>
    <e v="#REF!"/>
    <x v="0"/>
    <m/>
    <m/>
    <m/>
    <m/>
    <m/>
    <m/>
    <m/>
    <m/>
    <m/>
    <m/>
    <m/>
    <m/>
    <m/>
    <m/>
    <m/>
    <m/>
  </r>
  <r>
    <s v="Acción Climatica "/>
    <s v="3.3.5. Escenarios de proyección de emisiones de Gases de Efecto Invernadero (GEI)"/>
    <x v="2"/>
    <s v="Secretaría Distrital de Ambiente"/>
    <s v="Relacionado"/>
    <x v="1"/>
    <s v="4.23. Ordenamiento territorial sostenible, equlibrado y participativo"/>
    <x v="11"/>
    <m/>
    <n v="240"/>
    <e v="#REF!"/>
    <x v="0"/>
    <m/>
    <m/>
    <m/>
    <m/>
    <m/>
    <m/>
    <m/>
    <m/>
    <m/>
    <m/>
    <m/>
    <m/>
    <m/>
    <m/>
    <m/>
    <m/>
  </r>
  <r>
    <s v="Acción Climatica "/>
    <s v="3.1.2. Acciones pedagógicas en temas de gestión del cambio climático, en el marco de las estrategias de educación ambiental"/>
    <x v="2"/>
    <s v="Secretaría Distrital de Ambiente"/>
    <s v="Relacionado"/>
    <x v="1"/>
    <s v="4.25. Aumento de la resiliencia al cambio climático y reduccion de la vulnerabilidad"/>
    <x v="28"/>
    <m/>
    <n v="242"/>
    <e v="#REF!"/>
    <x v="0"/>
    <m/>
    <m/>
    <m/>
    <m/>
    <m/>
    <m/>
    <m/>
    <m/>
    <m/>
    <m/>
    <m/>
    <m/>
    <m/>
    <m/>
    <m/>
    <m/>
  </r>
  <r>
    <s v="Acción Climatica "/>
    <s v="3.1.3.Procesos de formación en los temas relacionados con la gestión del cambio climático."/>
    <x v="2"/>
    <s v="Secretaría Distrital de Ambiente"/>
    <s v="Relacionado"/>
    <x v="1"/>
    <s v="4.25. Aumento de la resiliencia al cambio climático y reduccion de la vulnerabilidad"/>
    <x v="28"/>
    <m/>
    <n v="242"/>
    <e v="#REF!"/>
    <x v="0"/>
    <m/>
    <m/>
    <m/>
    <m/>
    <m/>
    <m/>
    <m/>
    <m/>
    <m/>
    <m/>
    <m/>
    <m/>
    <m/>
    <m/>
    <m/>
    <m/>
  </r>
  <r>
    <s v="Acción Climatica "/>
    <s v="1.1.2 Esquema de adquisición de electricidad cero emisiones para las edificaciones del Distrito."/>
    <x v="2"/>
    <s v="Secretaría Distrital de Ambiente"/>
    <s v="Relacionado"/>
    <x v="0"/>
    <m/>
    <x v="0"/>
    <s v="Se financia con gastos de funcionamiento"/>
    <m/>
    <e v="#REF!"/>
    <x v="0"/>
    <m/>
    <m/>
    <m/>
    <m/>
    <m/>
    <m/>
    <m/>
    <m/>
    <m/>
    <m/>
    <m/>
    <m/>
    <m/>
    <m/>
    <m/>
    <m/>
  </r>
  <r>
    <s v="Acción Climatica "/>
    <s v="1.2.4. Estrategia de Hospitales Verdes."/>
    <x v="8"/>
    <s v="Subredes Integrales de Servicios de Salud"/>
    <s v="Relacionado"/>
    <x v="3"/>
    <s v="2.10. Salud Pública Integrada e Integral"/>
    <x v="29"/>
    <m/>
    <n v="117"/>
    <e v="#REF!"/>
    <x v="0"/>
    <m/>
    <m/>
    <m/>
    <m/>
    <m/>
    <m/>
    <m/>
    <m/>
    <m/>
    <m/>
    <m/>
    <m/>
    <m/>
    <m/>
    <m/>
    <m/>
  </r>
  <r>
    <s v="Acción Climatica "/>
    <s v="2.1.6. Acciones para la protección y el manejo de fuentes hídricas, aguas lluvias y de escorrentía."/>
    <x v="2"/>
    <s v="Secretaría Distrital de Ambiente"/>
    <s v="Relacionado"/>
    <x v="0"/>
    <m/>
    <x v="0"/>
    <s v="Se financia con gastos de funcionamiento"/>
    <m/>
    <e v="#REF!"/>
    <x v="0"/>
    <m/>
    <m/>
    <m/>
    <m/>
    <m/>
    <m/>
    <m/>
    <m/>
    <m/>
    <m/>
    <m/>
    <m/>
    <m/>
    <m/>
    <m/>
    <m/>
  </r>
  <r>
    <s v="Acción Climatica "/>
    <s v="2.1.9. Vigilancia epidemiológica asociada a los efectos de la variabilidad y del cambio climático en el Distrito Capital."/>
    <x v="8"/>
    <s v="Secretaría Distrital de Salud"/>
    <s v="Relacionado"/>
    <x v="3"/>
    <s v="2.10. Salud Pública Integrada e Integral"/>
    <x v="29"/>
    <m/>
    <n v="117"/>
    <e v="#REF!"/>
    <x v="0"/>
    <m/>
    <m/>
    <m/>
    <m/>
    <m/>
    <m/>
    <m/>
    <m/>
    <m/>
    <m/>
    <m/>
    <m/>
    <m/>
    <m/>
    <m/>
    <m/>
  </r>
  <r>
    <s v="Acción Climatica "/>
    <s v="2.1.10. Estrategia para la disminución de enfermedades priorizadas en la primera infancia posiblemente asociadas a la variabilidad y al cambio climático."/>
    <x v="8"/>
    <s v="Secretaría Distrital de Salud"/>
    <s v="Relacionado"/>
    <x v="3"/>
    <s v="2.10. Salud Pública Integrada e Integral"/>
    <x v="30"/>
    <m/>
    <n v="124"/>
    <e v="#REF!"/>
    <x v="0"/>
    <m/>
    <m/>
    <m/>
    <m/>
    <m/>
    <m/>
    <m/>
    <m/>
    <m/>
    <m/>
    <m/>
    <m/>
    <m/>
    <m/>
    <m/>
    <m/>
  </r>
  <r>
    <s v="Acción Climatica "/>
    <s v="3.1.1. Actividades de sensibilización, divulgación y/o formación, para el fortalecimiento de la gestión del conocimiento alrededor de la adaptación al Cambio Climático."/>
    <x v="2"/>
    <s v="Instituto Distrital de Gestión de Riesgos y Cambio Climático"/>
    <s v="Relacionado"/>
    <x v="0"/>
    <m/>
    <x v="0"/>
    <s v="Se financia con gastos de funcionamiento"/>
    <m/>
    <e v="#REF!"/>
    <x v="0"/>
    <m/>
    <m/>
    <m/>
    <m/>
    <m/>
    <m/>
    <m/>
    <m/>
    <m/>
    <m/>
    <m/>
    <m/>
    <m/>
    <m/>
    <m/>
    <m/>
  </r>
  <r>
    <s v="Acción Climatica "/>
    <s v="3.2.3. Participación de las mujeres en toda su diversidad en las instancias de gobernanza del Sistema Distrital de Gestión del Riesgo y Cambio Climático."/>
    <x v="2"/>
    <s v="Instituto Distrital de Gestión de Riesgos y Cambio Climático"/>
    <s v="Relacionado"/>
    <x v="0"/>
    <m/>
    <x v="0"/>
    <s v="Se financia con gastos de funcionamiento"/>
    <m/>
    <e v="#REF!"/>
    <x v="0"/>
    <m/>
    <m/>
    <m/>
    <m/>
    <m/>
    <m/>
    <m/>
    <m/>
    <m/>
    <m/>
    <m/>
    <m/>
    <m/>
    <m/>
    <m/>
    <m/>
  </r>
  <r>
    <s v="Acción Climatica "/>
    <s v="3.3.1. Documento técnico de estudio de fuentes de financiamiento climático para la implementación de la política de acción climática."/>
    <x v="1"/>
    <s v="Secretaría Distrital de Hacienda"/>
    <s v="Relacionado"/>
    <x v="0"/>
    <m/>
    <x v="0"/>
    <s v="Se financia con gastos de funcionamiento"/>
    <m/>
    <e v="#REF!"/>
    <x v="0"/>
    <m/>
    <m/>
    <m/>
    <m/>
    <m/>
    <m/>
    <m/>
    <m/>
    <m/>
    <m/>
    <m/>
    <m/>
    <m/>
    <m/>
    <m/>
    <m/>
  </r>
  <r>
    <s v="Acción Comunal"/>
    <s v="1.3.8 Espacios de encuentro entre las organizaciones comunales de la región en el marco de la construcción de la Región Metropolitana Bogotá – Cundinamarca."/>
    <x v="9"/>
    <s v="Instituto Distrital de la Participación y Acción Comunal"/>
    <s v="Relacionado"/>
    <x v="0"/>
    <m/>
    <x v="0"/>
    <s v="La Región Metropolitana ya fue creada mediante la ley orgánica No. 2199 de 2022 "/>
    <m/>
    <e v="#REF!"/>
    <x v="0"/>
    <m/>
    <m/>
    <m/>
    <m/>
    <m/>
    <m/>
    <m/>
    <m/>
    <m/>
    <m/>
    <m/>
    <m/>
    <m/>
    <m/>
    <m/>
    <m/>
  </r>
  <r>
    <s v="Acción Comunal"/>
    <s v="1.2.1. Lineamiento técnico para promover la participación igualitaria de mujeres en sus diferencias y sus diversidades en las JAC"/>
    <x v="4"/>
    <s v="Secretaría Distrital de la Mujer"/>
    <s v="Relacionado"/>
    <x v="2"/>
    <s v="5.33. Fortalecimiento institucional para un gobierno confiable"/>
    <x v="4"/>
    <m/>
    <n v="352"/>
    <n v="0"/>
    <x v="2"/>
    <s v="N/A"/>
    <s v="N/A"/>
    <n v="0"/>
    <s v="N/A"/>
    <s v="N/A"/>
    <s v="N/A"/>
    <n v="0"/>
    <s v="N/A"/>
    <s v="N/A"/>
    <s v="N/A"/>
    <n v="8.1959999999999997"/>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una Líder de Derechos asociada a la obligación No 6."/>
    <s v="Dirección de Derechos y Diseño de Política"/>
  </r>
  <r>
    <s v="Acción Comunal"/>
    <s v="1.1.5 Juntas de Acción Comunal acompañadas mediante estrategias pedagógicas para la participación ambiental en temas de cambio climático, o gestión del riesgo asociado al arbolado o agricultura urbana, o restauración ecológica, o bosques urbanos o protección y cuidado de los ecosistemas de la Ciudad, conforme a la concertación que se adelante con cada una de las juntas."/>
    <x v="2"/>
    <s v="Jardín Botánico José Celestino Mutis"/>
    <s v="Relacionado"/>
    <x v="1"/>
    <s v="4.25. Aumento de la resiliencia al cambio climático y reduccion de la vulnerabilidad"/>
    <x v="31"/>
    <m/>
    <n v="234"/>
    <e v="#REF!"/>
    <x v="0"/>
    <m/>
    <m/>
    <m/>
    <m/>
    <m/>
    <m/>
    <m/>
    <m/>
    <m/>
    <m/>
    <m/>
    <m/>
    <m/>
    <m/>
    <m/>
    <m/>
  </r>
  <r>
    <s v="Acción Comunal"/>
    <s v="2.3.5 Personas jóvenes comunales vinculadas a la oferta de la subdirección para la juventud. "/>
    <x v="10"/>
    <s v="Secretaría Distrital de Integración Social"/>
    <s v="Relacionado"/>
    <x v="3"/>
    <s v="2.12. Bogotá cuida a su gente"/>
    <x v="32"/>
    <m/>
    <n v="95"/>
    <e v="#REF!"/>
    <x v="0"/>
    <m/>
    <m/>
    <m/>
    <m/>
    <m/>
    <m/>
    <m/>
    <m/>
    <m/>
    <m/>
    <m/>
    <m/>
    <m/>
    <m/>
    <m/>
    <m/>
  </r>
  <r>
    <s v="Acción Comunal"/>
    <s v="1.3.10 Diplomado virtual de &quot;formación en patrimonio cultural&quot; para el fortalecimiento en herramientas de identificación del patrimonio natural y vivo, orientado a promover la participación  de las organizaciones de Acción Comunal (JAC)"/>
    <x v="11"/>
    <s v="Instituto Distrital del Patrimonio Cultural"/>
    <s v="Relacionado"/>
    <x v="4"/>
    <s v="3.16. La educación como eje del potencial humano"/>
    <x v="33"/>
    <m/>
    <n v="188"/>
    <e v="#REF!"/>
    <x v="0"/>
    <m/>
    <m/>
    <m/>
    <m/>
    <m/>
    <m/>
    <m/>
    <m/>
    <m/>
    <m/>
    <m/>
    <m/>
    <m/>
    <m/>
    <m/>
    <m/>
  </r>
  <r>
    <s v="Acción Comunal"/>
    <s v="4.1.2 Jornadas de socialización con las personas afiliadas de las juntas de acción comunal sobre las líneas y programas de fomento a las cuales las juntas de acción comunal, y sus integrantes, podrán postular proyectos artísticos, culturales, patrimoniales y recreodeportivos. "/>
    <x v="11"/>
    <s v="Secretaría Distrital de Cultura, Recreación y Deporte"/>
    <s v="Relacionado"/>
    <x v="3"/>
    <s v="2.14. Bogotá deportiva, recreativa, artística, patrimonial e intercultural"/>
    <x v="34"/>
    <m/>
    <n v="73"/>
    <e v="#REF!"/>
    <x v="0"/>
    <m/>
    <m/>
    <m/>
    <m/>
    <m/>
    <m/>
    <m/>
    <m/>
    <m/>
    <m/>
    <m/>
    <m/>
    <m/>
    <m/>
    <m/>
    <m/>
  </r>
  <r>
    <s v="Acción Comunal"/>
    <s v="1.1.3 Desarrollar acciones de actualización pedagógica a los formadores de formadores."/>
    <x v="9"/>
    <s v="Instituto Distrital de la Participación y Acción Comunal"/>
    <s v="Relacionado"/>
    <x v="2"/>
    <s v="5.39. Camino hacia una democracia deliberativa con un gobierno cercano a la gente y con participación ciudadana"/>
    <x v="35"/>
    <m/>
    <n v="324"/>
    <e v="#REF!"/>
    <x v="0"/>
    <m/>
    <m/>
    <m/>
    <m/>
    <m/>
    <m/>
    <m/>
    <m/>
    <m/>
    <m/>
    <m/>
    <m/>
    <m/>
    <m/>
    <m/>
    <m/>
  </r>
  <r>
    <s v="Acción Comunal"/>
    <s v="1.3.3 Acciones de socialización con juntas de acción comunal en la ruralidad de Bogotá sobre servicios de acompañamiento productivo y empresarial, con especial énfasis en reconversión productiva y buenas prácticas"/>
    <x v="7"/>
    <s v="Secretaría Distrital de Desarrollo Económico"/>
    <s v="Relacionado"/>
    <x v="3"/>
    <s v="2.08. Erradicación del hambre en Bogotá"/>
    <x v="14"/>
    <m/>
    <n v="77"/>
    <e v="#REF!"/>
    <x v="0"/>
    <m/>
    <m/>
    <m/>
    <m/>
    <m/>
    <m/>
    <m/>
    <m/>
    <m/>
    <m/>
    <m/>
    <m/>
    <m/>
    <m/>
    <m/>
    <m/>
  </r>
  <r>
    <s v="Acción Comunal"/>
    <s v="4.2.3 Acciones de relacionamiento internacional que faciliten la obtención de asistencia técnica, intercambios de conocimiento y buenas prácticas para el fortalecimiento de los organismos de acción comunal y el desarrollo de la Política Pública Distrital de Acción Comunal."/>
    <x v="12"/>
    <s v="Secretaría General"/>
    <s v="Relacionado"/>
    <x v="4"/>
    <s v="3.22. Bogotá, una ciudad de puertas abiertas al mundo"/>
    <x v="36"/>
    <m/>
    <n v="426"/>
    <e v="#REF!"/>
    <x v="0"/>
    <m/>
    <m/>
    <m/>
    <m/>
    <m/>
    <m/>
    <m/>
    <m/>
    <m/>
    <m/>
    <m/>
    <m/>
    <m/>
    <m/>
    <m/>
    <m/>
  </r>
  <r>
    <s v="Acción Comunal"/>
    <s v="4.2.2 Lineamiento para que los sectores administrativos implementen acciones territoriales con las Juntas de Acción Comunal _x000a_"/>
    <x v="9"/>
    <s v="Instituto Distrital de la Participación y Acción Comunal"/>
    <s v="Relacionado"/>
    <x v="2"/>
    <s v="5.36. Innovación Pública para la generación de confianza ciudadana"/>
    <x v="37"/>
    <m/>
    <n v="393"/>
    <e v="#REF!"/>
    <x v="0"/>
    <m/>
    <m/>
    <m/>
    <m/>
    <m/>
    <m/>
    <m/>
    <m/>
    <m/>
    <m/>
    <m/>
    <m/>
    <m/>
    <m/>
    <m/>
    <m/>
  </r>
  <r>
    <s v="Acción Comunal"/>
    <s v="4.2.4 Organizaciones de Acción Comunal - OAC que participan de las actividades deportivas y recreativas"/>
    <x v="11"/>
    <s v="Instituto Distrital de Recreación y Deporte"/>
    <s v="Relacionado"/>
    <x v="3"/>
    <s v="2.14. Bogotá deportiva, recreativa, artística, patrimonial e intercultural"/>
    <x v="38"/>
    <m/>
    <n v="63"/>
    <e v="#REF!"/>
    <x v="0"/>
    <m/>
    <m/>
    <m/>
    <m/>
    <m/>
    <m/>
    <m/>
    <m/>
    <m/>
    <m/>
    <m/>
    <m/>
    <m/>
    <m/>
    <m/>
    <m/>
  </r>
  <r>
    <s v="Acción Comunal"/>
    <s v="1.1.4 Juntas de Acción Comunal formadas en capacidades democráticas y organizativas."/>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2.2 Acciones de sensibilización con las organizaciones comunales de primer y segundo grado sobre la importancia de los enfoques de género y diferencial, la participación y representación incidente de las mujeres en sus diferencias y diversidad y la prevención de todo tipo de violencias contra las mujeres, para promover la creación y funcionamiento de las comisiones de mujer y género."/>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2.5 Juntas de acción comunal informadas sobre la oferta del Sistema Distrital del cuidado"/>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2.6 Acciones de sensibilización con las organizaciones comunales sobre el enfoque étnico en el desarrollo de la comunidad"/>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1  Organizaciones de Acción Comunal de primer y segundo grado de Bogotá  recibiendo estímulos. "/>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2 Juntas de Acción Comunal caracterizadas para identificar debilidades y fortalezas con el fin de establecer planes de mejoramiento._x000a_"/>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4 Asistencias técnicas realizadas para robustecer procesos internos y externos de las organizaciones de acción comunal "/>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5 Juntas de Acción Comunal con plan de fortalecimiento implementado"/>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6 Requerimientos de las organizaciones comunales respondidos en los tiempos de Ley."/>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7. Acciones de relacionamiento con instituciones de educación superior para promover alianzas estratégicas que beneficien al liderazgo comunal."/>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3.9 Apoyo técnico en la realización de alertas y/o recomendaciones, para la formulación de los proyectos de Planes de Desarrollo Local - PDL en el marco de las metas relacionadas con la construcción, intervención y dotación de salones comunales. "/>
    <x v="9"/>
    <s v="Secretaría Distrital de Gobierno"/>
    <s v="Relacionado"/>
    <x v="2"/>
    <s v="5.39. Camino hacia una democracia deliberativa con un gobierno cercano a la gente y con participación ciudadana"/>
    <x v="39"/>
    <m/>
    <n v="322"/>
    <e v="#REF!"/>
    <x v="0"/>
    <m/>
    <m/>
    <m/>
    <m/>
    <m/>
    <m/>
    <m/>
    <m/>
    <m/>
    <m/>
    <m/>
    <m/>
    <m/>
    <m/>
    <m/>
    <m/>
  </r>
  <r>
    <s v="Acción Comunal"/>
    <s v="1.3.11 Congresos Comunales ideológicos realizados a nivel Distrital para debatir, analizar y definir estrategias de fortalecimiento a los organismos de acción comunal"/>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1.1 Consolidación del Banco de buenas prácticas comunales en Bogotá._x000a_"/>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1.2 Apropiación  de herramientas tecnológicas para mejorar el proceso electoral."/>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1.3 Acciones de comunicación para visibilizar la gestión de las organizaciones comunales a favor del desarrollo de la comunidad. "/>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2.1 Espacios territoriales para el fortalecimiento de la participación en los organismos de acción comunal para el agenciamiento en los territorios y la solución de problemáticas sociales locales y/o poblacionales_x000a_"/>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3.2 Acciones para promover la participación de las personas jóvenes en las organizaciones comunales"/>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3.3 Personas jóvenes (14 - 28 años) realizan el servicio social o sus prácticas profesionales en las organizaciones comunales de primer y segundo grado. "/>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2.3.4 Espacios de encuentro para fortalecer la participación de los “comunalitos” en las Organizaciones Comunales."/>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3.1.1 Jornadas de socialización dirigidas a organizaciones comunales de primer y segundo grado sobre el proceso de inspección, vigilancia y control._x000a_"/>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3.1.2 Acciones de socialización sobre el proceso de Inspección, Vigilancia y Control a los equipos de las Alcaldías Locales"/>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4.1.1 Consolidación del Sistema de información de Acción Comunal_x000a_"/>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4.1.3 Socialización de la oferta institucional de la Secretaría de Gobierno  a las Juntas de Acción Comunal"/>
    <x v="9"/>
    <s v="Instituto Distrital de la Participación y Acción Comunal"/>
    <s v="Relacionado"/>
    <x v="2"/>
    <s v="5.39. Camino hacia una democracia deliberativa con un gobierno cercano a la gente y con participación ciudadana"/>
    <x v="39"/>
    <m/>
    <n v="322"/>
    <e v="#REF!"/>
    <x v="0"/>
    <m/>
    <m/>
    <m/>
    <m/>
    <m/>
    <m/>
    <m/>
    <m/>
    <m/>
    <m/>
    <m/>
    <m/>
    <m/>
    <m/>
    <m/>
    <m/>
  </r>
  <r>
    <s v="Acción Comunal"/>
    <s v="1.2.3 Acciones de fortalecimiento realizadas con las organizaciones de acción comunal, sus comisiones de convivencia y conciliación, y de seguridad, para la promoción de la sana convivencia, consecución de la paz y el respeto de los derechos humanos en el territorio, mediante la ruta de participación ciudadana."/>
    <x v="13"/>
    <s v="Secretaría Distrital de Seguridad, Convivencia y Justicia"/>
    <s v="Relacionado"/>
    <x v="5"/>
    <s v="1.01. Diálogo social y cultura ciudadana para la convivencia pacifica y la recuperacion de la confianza"/>
    <x v="40"/>
    <m/>
    <n v="55"/>
    <e v="#REF!"/>
    <x v="0"/>
    <m/>
    <m/>
    <m/>
    <m/>
    <m/>
    <m/>
    <m/>
    <m/>
    <m/>
    <m/>
    <m/>
    <m/>
    <m/>
    <m/>
    <m/>
    <m/>
  </r>
  <r>
    <s v="Acción Comunal"/>
    <s v="1.1.1 Formación de competencias básicas de las Juntas de Acción Comunal en el uso de TICs para el mejoramiento de su gestión interna."/>
    <x v="12"/>
    <s v="Secretaría General"/>
    <s v="Relacionado"/>
    <x v="2"/>
    <s v="5.35. Bogotá Inteligente con transformación digital e Infraestructura de datos para una gestión pública eficiente"/>
    <x v="41"/>
    <m/>
    <n v="402"/>
    <e v="#REF!"/>
    <x v="0"/>
    <m/>
    <m/>
    <m/>
    <m/>
    <m/>
    <m/>
    <m/>
    <m/>
    <m/>
    <m/>
    <m/>
    <m/>
    <m/>
    <m/>
    <m/>
    <m/>
  </r>
  <r>
    <s v="Acción Comunal"/>
    <s v="4.2.1 Procesos artísticos, experiencias artisticas o actividades de circulacion artísticas desarrolladas en coordinación con Juntas de Acción Comunal. _x000a_"/>
    <x v="9"/>
    <s v="Instituto Distrital de la Participación y Acción Comunal"/>
    <s v="Relacionado"/>
    <x v="3"/>
    <s v="2.14. Bogotá deportiva, recreativa, artística, patrimonial e intercultural"/>
    <x v="42"/>
    <m/>
    <n v="66"/>
    <e v="#REF!"/>
    <x v="0"/>
    <m/>
    <m/>
    <m/>
    <m/>
    <m/>
    <m/>
    <m/>
    <m/>
    <m/>
    <m/>
    <m/>
    <m/>
    <m/>
    <m/>
    <m/>
    <m/>
  </r>
  <r>
    <s v="Acción Comunal"/>
    <s v="2.3.1 Acciones de sensibilización sobre las organizaciones de acción comunal dirigidas a las y los personeros cabildantes y a las y los contralores. _x000a_"/>
    <x v="5"/>
    <s v="Secretaría de Educación del Distrito"/>
    <s v="Relacionado"/>
    <x v="4"/>
    <s v="3.16. La educación como eje del potencial humano"/>
    <x v="43"/>
    <m/>
    <n v="182"/>
    <e v="#REF!"/>
    <x v="0"/>
    <m/>
    <m/>
    <m/>
    <m/>
    <m/>
    <m/>
    <m/>
    <m/>
    <m/>
    <m/>
    <m/>
    <m/>
    <m/>
    <m/>
    <m/>
    <m/>
  </r>
  <r>
    <s v="Acción Comunal"/>
    <s v="4.2.5 Espacios de diálogo, formación o talleres realizados en las Juntas de acción Comunal en torno a la Protección y el Bienestar Animal "/>
    <x v="2"/>
    <s v="Instituto Distrital de Protección y Bienestar Animal"/>
    <s v="Relacionado"/>
    <x v="3"/>
    <s v="2.15. Bogotá protege todas las formas de vida"/>
    <x v="44"/>
    <m/>
    <n v="148"/>
    <e v="#REF!"/>
    <x v="0"/>
    <m/>
    <m/>
    <m/>
    <m/>
    <m/>
    <m/>
    <m/>
    <m/>
    <m/>
    <m/>
    <m/>
    <m/>
    <m/>
    <m/>
    <m/>
    <m/>
  </r>
  <r>
    <s v="Acción Comunal"/>
    <s v="1.1.2 Juntas de Acción Comunal participantes en los cursos o capacitaciones en procesos deportivos y recreativos"/>
    <x v="11"/>
    <s v="Instituto Distrital de Recreación y Deporte"/>
    <s v="Relacionado"/>
    <x v="0"/>
    <m/>
    <x v="0"/>
    <s v="En la etapa de concertación con Secretaria de Gobierno y IDEPAC se solicitó eliminar este producto"/>
    <m/>
    <e v="#REF!"/>
    <x v="0"/>
    <m/>
    <m/>
    <m/>
    <m/>
    <m/>
    <m/>
    <m/>
    <m/>
    <m/>
    <m/>
    <m/>
    <m/>
    <m/>
    <m/>
    <m/>
    <m/>
  </r>
  <r>
    <s v="Acción Comunal"/>
    <s v="1.2.4 Jornadas de socialización sobre la ruta distrital de atención para  defensores y defensoras de derechos humanos que se encuentran en situación de riesgo por la promoción y ejercicio de liderazgo"/>
    <x v="9"/>
    <s v="Secretaría Distrital de Gobierno"/>
    <s v="Relacionado"/>
    <x v="3"/>
    <s v="2.13. Bogotá, un territorio de paz y reconciliación en donde todos puedan volver a empezar"/>
    <x v="45"/>
    <m/>
    <n v="81"/>
    <e v="#REF!"/>
    <x v="0"/>
    <m/>
    <m/>
    <m/>
    <m/>
    <m/>
    <m/>
    <m/>
    <m/>
    <m/>
    <m/>
    <m/>
    <m/>
    <m/>
    <m/>
    <m/>
    <m/>
  </r>
  <r>
    <s v="Acción Comunal"/>
    <s v="4.2.6 Espacios de Umv de puertas abiertas realizados"/>
    <x v="3"/>
    <s v="Unidad Administrativa Especial de Rehabilitación y Mantenimiento Vial"/>
    <s v="Relacionado"/>
    <x v="0"/>
    <m/>
    <x v="0"/>
    <s v="Se financia con gastos de funcionamiento "/>
    <m/>
    <e v="#REF!"/>
    <x v="0"/>
    <m/>
    <m/>
    <m/>
    <m/>
    <m/>
    <m/>
    <m/>
    <m/>
    <m/>
    <m/>
    <m/>
    <m/>
    <m/>
    <m/>
    <m/>
    <m/>
  </r>
  <r>
    <s v="Adultez"/>
    <s v="4.1.2 Fortalecimiento a las organizaciones sociales de participación para promover la participación activa e incidente de las y los adultos en temas de interés público."/>
    <x v="9"/>
    <s v="Instituto Distrital de la Participación y Acción Comunal"/>
    <s v="Relacionado"/>
    <x v="2"/>
    <s v="5.39. Camino hacia una democracia deliberativa con un gobierno cercano a la gente y con participación ciudadana"/>
    <x v="39"/>
    <m/>
    <n v="322"/>
    <e v="#REF!"/>
    <x v="0"/>
    <m/>
    <m/>
    <m/>
    <m/>
    <m/>
    <m/>
    <m/>
    <m/>
    <m/>
    <m/>
    <m/>
    <m/>
    <m/>
    <m/>
    <m/>
    <m/>
  </r>
  <r>
    <s v="Adultez"/>
    <s v="4.1.3 Fortalecimiento a las organizaciones comunales de participación para promover la participación activa e incidente de las y los adultos en temas de interés público."/>
    <x v="9"/>
    <s v="Instituto Distrital de la Participación y Acción Comunal"/>
    <s v="Relacionado"/>
    <x v="2"/>
    <s v="5.39. Camino hacia una democracia deliberativa con un gobierno cercano a la gente y con participación ciudadana"/>
    <x v="39"/>
    <m/>
    <n v="322"/>
    <e v="#REF!"/>
    <x v="0"/>
    <m/>
    <m/>
    <m/>
    <m/>
    <m/>
    <m/>
    <m/>
    <m/>
    <m/>
    <m/>
    <m/>
    <m/>
    <m/>
    <m/>
    <m/>
    <m/>
  </r>
  <r>
    <s v="Adultez"/>
    <s v="4.1.4 Fortalecimiento a las organizaciones de propiedad horizontal de participación para promover la participación activa e incidente de las y los adultos en temas de interés público."/>
    <x v="9"/>
    <s v="Instituto Distrital de la Participación y Acción Comunal"/>
    <s v="Relacionado"/>
    <x v="2"/>
    <s v="5.39. Camino hacia una democracia deliberativa con un gobierno cercano a la gente y con participación ciudadana"/>
    <x v="39"/>
    <m/>
    <n v="322"/>
    <e v="#REF!"/>
    <x v="0"/>
    <m/>
    <m/>
    <m/>
    <m/>
    <m/>
    <m/>
    <m/>
    <m/>
    <m/>
    <m/>
    <m/>
    <m/>
    <m/>
    <m/>
    <m/>
    <m/>
  </r>
  <r>
    <s v="Adultez"/>
    <s v="4.1.5 Fortalecimiento a las instancias formales y no formales de participación para promover la participación activa e incidente de las y los adultos en temas de interés público."/>
    <x v="9"/>
    <s v="Instituto Distrital de la Participación y Acción Comunal"/>
    <s v="Relacionado"/>
    <x v="2"/>
    <s v="5.39. Camino hacia una democracia deliberativa con un gobierno cercano a la gente y con participación ciudadana"/>
    <x v="39"/>
    <m/>
    <n v="322"/>
    <e v="#REF!"/>
    <x v="0"/>
    <m/>
    <m/>
    <m/>
    <m/>
    <m/>
    <m/>
    <m/>
    <m/>
    <m/>
    <m/>
    <m/>
    <m/>
    <m/>
    <m/>
    <m/>
    <m/>
  </r>
  <r>
    <s v="Adultez"/>
    <s v="5.1.2 Atención a población adulta, en el marco de las rutas de atención para líderes y lideresas y población LGBTI victimas de amenazas o violencias relacionadas con su actividad como líderes o por su orientación sexual.​"/>
    <x v="9"/>
    <s v="Secretaría Distrital de Gobierno"/>
    <s v="Relacionado"/>
    <x v="2"/>
    <s v="5.39. Camino hacia una democracia deliberativa con un gobierno cercano a la gente y con participación ciudadana"/>
    <x v="46"/>
    <m/>
    <n v="325"/>
    <e v="#REF!"/>
    <x v="0"/>
    <m/>
    <m/>
    <m/>
    <m/>
    <m/>
    <m/>
    <m/>
    <m/>
    <m/>
    <m/>
    <m/>
    <m/>
    <m/>
    <m/>
    <m/>
    <m/>
  </r>
  <r>
    <s v="Adultez"/>
    <s v="5.1.3 Formación en derechos humanos de las adultas y los adultos como ejercicio de corresponsabilidad en la garantía de sus derechos."/>
    <x v="9"/>
    <s v="Secretaría Distrital de Gobierno"/>
    <s v="Relacionado"/>
    <x v="2"/>
    <s v="5.39. Camino hacia una democracia deliberativa con un gobierno cercano a la gente y con participación ciudadana"/>
    <x v="35"/>
    <m/>
    <n v="324"/>
    <e v="#REF!"/>
    <x v="0"/>
    <m/>
    <m/>
    <m/>
    <m/>
    <m/>
    <m/>
    <m/>
    <m/>
    <m/>
    <m/>
    <m/>
    <m/>
    <m/>
    <m/>
    <m/>
    <m/>
  </r>
  <r>
    <s v="Adultez"/>
    <s v="2.2.5 Plan de acción con atenciones individuales y poblaciones en adultos y adultas relacionadas con el control y la atención de Tuberculosis."/>
    <x v="8"/>
    <s v="Secretaría Distrital de Salud"/>
    <s v="Relacionado"/>
    <x v="3"/>
    <s v="2.10. Salud Pública Integrada e Integral"/>
    <x v="47"/>
    <s v="No se cuenta con meta directa del PDD para esta y  se propone incluir una meta en el PTS "/>
    <n v="127"/>
    <e v="#REF!"/>
    <x v="0"/>
    <m/>
    <m/>
    <m/>
    <m/>
    <m/>
    <m/>
    <m/>
    <m/>
    <m/>
    <m/>
    <m/>
    <m/>
    <m/>
    <m/>
    <m/>
    <m/>
  </r>
  <r>
    <s v="Adultez"/>
    <s v="2.1.12 Personas adultas (29 y 59 años) beneficiadas con el programa de formación para el desarrollo de habilidades financieras."/>
    <x v="7"/>
    <s v="Secretaría Distrital de Desarrollo Económico"/>
    <s v="Relacionado"/>
    <x v="4"/>
    <s v="3.20. Promoción del emprendimiento formal, equitativo e incluyente"/>
    <x v="48"/>
    <m/>
    <n v="169"/>
    <e v="#REF!"/>
    <x v="0"/>
    <m/>
    <m/>
    <m/>
    <m/>
    <m/>
    <m/>
    <m/>
    <m/>
    <m/>
    <m/>
    <m/>
    <m/>
    <m/>
    <m/>
    <m/>
    <m/>
  </r>
  <r>
    <s v="Adultez"/>
    <s v="3.2.1 Asignación de subsidios distritales para adquisición de vivienda nueva VIS y VIP, a hogares con personas adultas que cumplan con los requisitos."/>
    <x v="0"/>
    <s v="Secretaría Distrital del Hábitat"/>
    <s v="Relacionado"/>
    <x v="3"/>
    <s v="2.07. Bogotá, una ciudad con menos Pobreza"/>
    <x v="49"/>
    <m/>
    <n v="149"/>
    <e v="#REF!"/>
    <x v="0"/>
    <m/>
    <m/>
    <m/>
    <m/>
    <m/>
    <m/>
    <m/>
    <m/>
    <m/>
    <m/>
    <m/>
    <m/>
    <m/>
    <m/>
    <m/>
    <m/>
  </r>
  <r>
    <s v="Adultez"/>
    <s v="6.1.2 Sensibilización al talento humano del proyecto de discapacidad frente a la atención de adultas y adultos con discapacidad"/>
    <x v="10"/>
    <s v="Secretaría Distrital de Integración Social"/>
    <s v="Relacionado"/>
    <x v="3"/>
    <s v="2.12. Bogotá cuida a su gente"/>
    <x v="50"/>
    <m/>
    <n v="98"/>
    <e v="#REF!"/>
    <x v="0"/>
    <m/>
    <m/>
    <m/>
    <m/>
    <m/>
    <m/>
    <m/>
    <m/>
    <m/>
    <m/>
    <m/>
    <m/>
    <m/>
    <m/>
    <m/>
    <m/>
  </r>
  <r>
    <s v="Adultez"/>
    <s v="2.1.3 Capacitación y acompañamiento para las personas adultas objeto de atencion del Instituto para la Economia Social IPES, en temas de fortalecimiento empresarial y productivo en sus unidades de negocio."/>
    <x v="7"/>
    <s v="Instituto para la Economía Social"/>
    <s v="Relacionado"/>
    <x v="4"/>
    <s v="3.20. Promoción del emprendimiento formal, equitativo e incluyente"/>
    <x v="51"/>
    <m/>
    <n v="172"/>
    <e v="#REF!"/>
    <x v="0"/>
    <m/>
    <m/>
    <m/>
    <m/>
    <m/>
    <m/>
    <m/>
    <m/>
    <m/>
    <m/>
    <m/>
    <m/>
    <m/>
    <m/>
    <m/>
    <m/>
  </r>
  <r>
    <s v="Adultez"/>
    <s v="2.1.5 Alternativas comerciales de generación de ingresos para personas adultas."/>
    <x v="7"/>
    <s v="Instituto para la Economía Social"/>
    <s v="Relacionado"/>
    <x v="4"/>
    <s v="3.20. Promoción del emprendimiento formal, equitativo e incluyente"/>
    <x v="51"/>
    <m/>
    <n v="172"/>
    <e v="#REF!"/>
    <x v="0"/>
    <m/>
    <m/>
    <m/>
    <m/>
    <m/>
    <m/>
    <m/>
    <m/>
    <m/>
    <m/>
    <m/>
    <m/>
    <m/>
    <m/>
    <m/>
    <m/>
  </r>
  <r>
    <s v="Adultez"/>
    <s v="2.1.6 Unidades productivas de personas adultas ubicadas en Ferias Comerciales por el IPES."/>
    <x v="7"/>
    <s v="Instituto para la Economía Social"/>
    <s v="Relacionado"/>
    <x v="4"/>
    <s v="3.20. Promoción del emprendimiento formal, equitativo e incluyente"/>
    <x v="51"/>
    <m/>
    <n v="172"/>
    <e v="#REF!"/>
    <x v="0"/>
    <m/>
    <m/>
    <m/>
    <m/>
    <m/>
    <m/>
    <m/>
    <m/>
    <m/>
    <m/>
    <m/>
    <m/>
    <m/>
    <m/>
    <m/>
    <m/>
  </r>
  <r>
    <s v="Adultez"/>
    <s v="2.2.2 Atención educativa formal a personas adultas a través de estrategias flexibles."/>
    <x v="5"/>
    <s v="Secretaría de Educación del Distrito"/>
    <s v="Relacionado"/>
    <x v="4"/>
    <s v="3.16. La educación como eje del potencial humano"/>
    <x v="52"/>
    <m/>
    <n v="183"/>
    <e v="#REF!"/>
    <x v="0"/>
    <m/>
    <m/>
    <m/>
    <m/>
    <m/>
    <m/>
    <m/>
    <m/>
    <m/>
    <m/>
    <m/>
    <m/>
    <m/>
    <m/>
    <m/>
    <m/>
  </r>
  <r>
    <s v="Adultez"/>
    <s v="2.2.3 Implementación de metodologías educativas flexibles para la atención de la población adulta."/>
    <x v="5"/>
    <s v="Secretaría de Educación del Distrito"/>
    <s v="Relacionado"/>
    <x v="4"/>
    <s v="3.16. La educación como eje del potencial humano"/>
    <x v="52"/>
    <m/>
    <n v="183"/>
    <e v="#REF!"/>
    <x v="0"/>
    <m/>
    <m/>
    <m/>
    <m/>
    <m/>
    <m/>
    <m/>
    <m/>
    <m/>
    <m/>
    <m/>
    <m/>
    <m/>
    <m/>
    <m/>
    <m/>
  </r>
  <r>
    <s v="Adultez"/>
    <s v="5.1.1 Procesos de atención psicosocial a demanda en las diferentes modalidades para la población adulta víctima de conflicto armado."/>
    <x v="8"/>
    <s v="Secretaría Distrital de Salud"/>
    <s v="Relacionado"/>
    <x v="5"/>
    <s v="1.01. Diálogo social y cultura ciudadana para la convivencia pacifica y la recuperacion de la confianza"/>
    <x v="53"/>
    <m/>
    <n v="7"/>
    <e v="#REF!"/>
    <x v="0"/>
    <m/>
    <m/>
    <m/>
    <m/>
    <m/>
    <m/>
    <m/>
    <m/>
    <m/>
    <m/>
    <m/>
    <m/>
    <m/>
    <m/>
    <m/>
    <m/>
  </r>
  <r>
    <s v="Adultez"/>
    <s v="1.1.2 Conmemoración de mujeres adultas visibilizando sus luchas y biografías de resistencia. "/>
    <x v="4"/>
    <s v="Secretaría Distrital de la Mujer"/>
    <s v="Relacionado"/>
    <x v="3"/>
    <s v="2.12. Bogotá cuida a su gente"/>
    <x v="7"/>
    <m/>
    <n v="117"/>
    <n v="4.0527959999999998"/>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n v="0"/>
    <s v="N/A"/>
    <s v="N/A"/>
    <s v="N/A"/>
    <s v="Corresponde a la prorrata del valor del contrato de la profesional que acompaña la ejecución del producto (2%)"/>
    <s v="Dirección de Enfoque Diferencial"/>
  </r>
  <r>
    <s v="Adultez"/>
    <s v="1.1.3 Encuentros diferenciales: mujeres adultas en sus diferencias y diversidades"/>
    <x v="4"/>
    <s v="Secretaría Distrital de la Mujer"/>
    <s v="Relacionado"/>
    <x v="3"/>
    <s v="2.12. Bogotá cuida a su gente"/>
    <x v="7"/>
    <m/>
    <n v="117"/>
    <n v="13"/>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n v="0"/>
    <s v="N/A"/>
    <s v="N/A"/>
    <s v="N/A"/>
    <s v="Corresponde a la prorrata del valor del contrato de la profesional que acompaña la ejecución del producto (30%)"/>
    <s v="Dirección de Enfoque Diferencial"/>
  </r>
  <r>
    <s v="Adultez"/>
    <s v="3.3.2 Acompañamiento a adultos y adultas, a través del centro de orientación a víctimas de siniestros viales - ORVI."/>
    <x v="3"/>
    <s v="Secretaría Distrital de Movilidad"/>
    <s v="Relacionado"/>
    <x v="2"/>
    <s v="5.39. Camino hacia una democracia deliberativa con un gobierno cercano a la gente y con participación ciudadana"/>
    <x v="54"/>
    <m/>
    <n v="385"/>
    <e v="#REF!"/>
    <x v="0"/>
    <m/>
    <m/>
    <m/>
    <m/>
    <m/>
    <m/>
    <m/>
    <m/>
    <m/>
    <m/>
    <m/>
    <m/>
    <m/>
    <m/>
    <m/>
    <m/>
  </r>
  <r>
    <s v="Adultez"/>
    <s v="6.1.4 Investigaciones realizadas para la generación de información que oriente el accionar institucional para la garantía de derechos de las personas adultas de los sectores LGBTI."/>
    <x v="6"/>
    <s v="Secretaría Distrital de Planeación"/>
    <s v="Relacionado"/>
    <x v="3"/>
    <s v="2.12. Bogotá cuida a su gente"/>
    <x v="55"/>
    <m/>
    <n v="134"/>
    <e v="#REF!"/>
    <x v="0"/>
    <m/>
    <m/>
    <m/>
    <m/>
    <m/>
    <m/>
    <m/>
    <m/>
    <m/>
    <m/>
    <m/>
    <m/>
    <m/>
    <m/>
    <m/>
    <m/>
  </r>
  <r>
    <s v="Adultez"/>
    <s v="3.3.1 Piezas de comunicación y/o jornada(s) pedagógicas realizadas, dirigidas a adultas y adultos, que promueven la adopción de hábitos y comportamientos seguros en las vías para la prevención de siniestros viales."/>
    <x v="3"/>
    <s v="Secretaría Distrital de Movilidad"/>
    <s v="Relacionado"/>
    <x v="5"/>
    <s v="1.06. Movilidad segura e inclusiva"/>
    <x v="56"/>
    <m/>
    <n v="33"/>
    <e v="#REF!"/>
    <x v="0"/>
    <m/>
    <m/>
    <m/>
    <m/>
    <m/>
    <m/>
    <m/>
    <m/>
    <m/>
    <m/>
    <m/>
    <m/>
    <m/>
    <m/>
    <m/>
    <m/>
  </r>
  <r>
    <s v="Adultez"/>
    <s v="2.2.1 Personas adultas que participan en los procesos deportivos y en actividad  física con enfoque poblacional."/>
    <x v="11"/>
    <s v="Instituto Distrital de Recreación y Deporte"/>
    <s v="Relacionado"/>
    <x v="3"/>
    <s v="2.10. Salud Pública Integrada e Integral"/>
    <x v="57"/>
    <m/>
    <n v="120"/>
    <e v="#REF!"/>
    <x v="0"/>
    <m/>
    <m/>
    <m/>
    <m/>
    <m/>
    <m/>
    <m/>
    <m/>
    <m/>
    <m/>
    <m/>
    <m/>
    <m/>
    <m/>
    <m/>
    <m/>
  </r>
  <r>
    <s v="Adultez"/>
    <s v="2.2.4 Plan estratégico y operativo para el abordaje integral de la población expuesta y afectada por condiciones crónicas en Bogotá D.C en el marco de los nodos sectoriales e intersectoriales en salud."/>
    <x v="8"/>
    <s v="Secretaría Distrital de Salud"/>
    <s v="Relacionado"/>
    <x v="3"/>
    <s v="2.10. Salud Pública Integrada e Integral"/>
    <x v="57"/>
    <s v="Respecto a la Meta se aclara que no son &quot;7 programas&quot; sino &quot;7 nodos&quot; los establecidos en el Plan Estratégico y Operativo para la Atención integral de la Población Expuesta y/o Afectada por las Condiciones Crónicas en Bogotá 2020-2030&quot; por lo que respetuosamente se sugiere el ajuste de ésta palabra."/>
    <n v="120"/>
    <e v="#REF!"/>
    <x v="0"/>
    <m/>
    <m/>
    <m/>
    <m/>
    <m/>
    <m/>
    <m/>
    <m/>
    <m/>
    <m/>
    <m/>
    <m/>
    <m/>
    <m/>
    <m/>
    <m/>
  </r>
  <r>
    <s v="Adultez"/>
    <s v="2.1.10 Personas adultas (29 a 59 años) beneficiadas del programa de formación para el desarrollo de competencias y habilidades en emprendimiento y/o fortalecimiento empresarial."/>
    <x v="7"/>
    <s v="Secretaría Distrital de Desarrollo Económico"/>
    <s v="Relacionado"/>
    <x v="4"/>
    <s v="3.20. Promoción del emprendimiento formal, equitativo e incluyente"/>
    <x v="13"/>
    <m/>
    <n v="168"/>
    <e v="#REF!"/>
    <x v="0"/>
    <m/>
    <m/>
    <m/>
    <m/>
    <m/>
    <m/>
    <m/>
    <m/>
    <m/>
    <m/>
    <m/>
    <m/>
    <m/>
    <m/>
    <m/>
    <m/>
  </r>
  <r>
    <s v="Adultez"/>
    <s v="2.1.4 Emprendimientos por subsistencia fortalecidos que permitan la inclusión productiva de la población del sector informal adulta identificada por el IPES."/>
    <x v="7"/>
    <s v="Instituto para la Economía Social"/>
    <s v="Relacionado"/>
    <x v="4"/>
    <s v="3.20. Promoción del emprendimiento formal, equitativo e incluyente"/>
    <x v="13"/>
    <m/>
    <n v="168"/>
    <e v="#REF!"/>
    <x v="0"/>
    <m/>
    <m/>
    <m/>
    <m/>
    <m/>
    <m/>
    <m/>
    <m/>
    <m/>
    <m/>
    <m/>
    <m/>
    <m/>
    <m/>
    <m/>
    <m/>
  </r>
  <r>
    <s v="Adultez"/>
    <s v="4.1.1 Formación de adultas y adultos en capacidades democráticas para el fortalecimiento de su participación en asuntos públicos. "/>
    <x v="9"/>
    <s v="Instituto Distrital de la Participación y Acción Comunal"/>
    <s v="Relacionado"/>
    <x v="2"/>
    <s v="5.39. Camino hacia una democracia deliberativa con un gobierno cercano a la gente y con participación ciudadana"/>
    <x v="35"/>
    <m/>
    <n v="324"/>
    <e v="#REF!"/>
    <x v="0"/>
    <m/>
    <m/>
    <m/>
    <m/>
    <m/>
    <m/>
    <m/>
    <m/>
    <m/>
    <m/>
    <m/>
    <m/>
    <m/>
    <m/>
    <m/>
    <m/>
  </r>
  <r>
    <s v="Adultez"/>
    <s v="2.1.7 Personas adultas (29 a 59 años) vinculadas a través de las unidades productivas agropecuarias fortalecidas por la Subdirección de Economía Rural."/>
    <x v="7"/>
    <s v="Secretaría Distrital de Desarrollo Económico"/>
    <s v="Relacionado"/>
    <x v="3"/>
    <s v="2.08. Erradicación del hambre en Bogotá"/>
    <x v="14"/>
    <m/>
    <n v="77"/>
    <e v="#REF!"/>
    <x v="0"/>
    <m/>
    <m/>
    <m/>
    <m/>
    <m/>
    <m/>
    <m/>
    <m/>
    <m/>
    <m/>
    <m/>
    <m/>
    <m/>
    <m/>
    <m/>
    <m/>
  </r>
  <r>
    <s v="Adultez"/>
    <s v="2.1.8 Actores (personas adultas 29 a 59 años) del sistema de abastecimiento y distribución de alimentos vinculados a la oferta de servicios de la Subdirección de Abastecimiento para su fortalecimiento y gestión de mercados."/>
    <x v="7"/>
    <s v="Secretaría Distrital de Desarrollo Económico"/>
    <s v="Relacionado"/>
    <x v="3"/>
    <s v="2.08. Erradicación del hambre en Bogotá"/>
    <x v="14"/>
    <m/>
    <n v="77"/>
    <e v="#REF!"/>
    <x v="0"/>
    <m/>
    <m/>
    <m/>
    <m/>
    <m/>
    <m/>
    <m/>
    <m/>
    <m/>
    <m/>
    <m/>
    <m/>
    <m/>
    <m/>
    <m/>
    <m/>
  </r>
  <r>
    <s v="Adultez"/>
    <s v="5.1.1 Procesos de atención psicosocial a demanda en las diferentes modalidades para la población adulta víctima de conflicto armado."/>
    <x v="8"/>
    <s v="Secretaría Distrital de Salud"/>
    <s v="Relacionado"/>
    <x v="3"/>
    <s v="2.13. Bogotá, un territorio de paz y reconciliación en donde todos puedan volver a empezar"/>
    <x v="58"/>
    <m/>
    <n v="406"/>
    <e v="#REF!"/>
    <x v="0"/>
    <m/>
    <m/>
    <m/>
    <m/>
    <m/>
    <m/>
    <m/>
    <m/>
    <m/>
    <m/>
    <m/>
    <m/>
    <m/>
    <m/>
    <m/>
    <m/>
  </r>
  <r>
    <s v="Adultez"/>
    <s v="2.1.14 Caracterizar socioeconómicamente a personas víctimas del conflicto armado pertenecientes al grupo etario de adultez (29 a 59 años)"/>
    <x v="12"/>
    <s v="Secretaría General"/>
    <s v="Relacionado"/>
    <x v="3"/>
    <s v="2.13. Bogotá, un territorio de paz y reconciliación en donde todos puedan volver a empezar"/>
    <x v="59"/>
    <m/>
    <n v="139"/>
    <e v="#REF!"/>
    <x v="0"/>
    <m/>
    <m/>
    <m/>
    <m/>
    <m/>
    <m/>
    <m/>
    <m/>
    <m/>
    <m/>
    <m/>
    <m/>
    <m/>
    <m/>
    <m/>
    <m/>
  </r>
  <r>
    <s v="Adultez"/>
    <s v="5.1.4 Jornadas pedagógicas para informar y asesorar a adultas y adultos sobre las diversas violencias, prevención, rutas y líneas de atención."/>
    <x v="13"/>
    <s v="Secretaría Distrital de Seguridad, Convivencia y Justicia"/>
    <s v="Relacionado"/>
    <x v="5"/>
    <s v="1.05. Espacio público seguro e inclusivo"/>
    <x v="60"/>
    <m/>
    <n v="44"/>
    <e v="#REF!"/>
    <x v="0"/>
    <m/>
    <m/>
    <m/>
    <m/>
    <m/>
    <m/>
    <m/>
    <m/>
    <m/>
    <m/>
    <m/>
    <m/>
    <m/>
    <m/>
    <m/>
    <m/>
  </r>
  <r>
    <s v="Adultez"/>
    <s v="2.1.11  Registro de personas adultas (29-59 años) a la ruta de empleo para desarrollar acciones de gestión y colocación de empleos."/>
    <x v="7"/>
    <s v="Secretaría Distrital de Desarrollo Económico"/>
    <s v="Relacionado"/>
    <x v="4"/>
    <s v="3.19. Desarrollo empresarial, productividad y empleo"/>
    <x v="24"/>
    <m/>
    <n v="163"/>
    <e v="#REF!"/>
    <x v="0"/>
    <m/>
    <m/>
    <m/>
    <m/>
    <m/>
    <m/>
    <m/>
    <m/>
    <m/>
    <m/>
    <m/>
    <m/>
    <m/>
    <m/>
    <m/>
    <m/>
  </r>
  <r>
    <s v="Adultez"/>
    <s v="2.1.9 Formación en habilidades para el trabajo (blandas, transversales y laborales) para personas adultas (29 a 59 años)."/>
    <x v="7"/>
    <s v="Secretaría Distrital de Desarrollo Económico"/>
    <s v="Relacionado"/>
    <x v="4"/>
    <s v="3.19. Desarrollo empresarial, productividad y empleo"/>
    <x v="61"/>
    <m/>
    <n v="165"/>
    <e v="#REF!"/>
    <x v="0"/>
    <m/>
    <m/>
    <m/>
    <m/>
    <m/>
    <m/>
    <m/>
    <m/>
    <m/>
    <m/>
    <m/>
    <m/>
    <m/>
    <m/>
    <m/>
    <m/>
  </r>
  <r>
    <s v="Adultez"/>
    <s v="3.1.2 Participación de las y los adultos en los espacios de gestión ambiental a nivel local."/>
    <x v="2"/>
    <s v="Secretaría Distrital de Ambiente"/>
    <s v="Relacionado"/>
    <x v="1"/>
    <s v="4.25. Aumento de la resiliencia al cambio climático y reduccion de la vulnerabilidad"/>
    <x v="27"/>
    <s v="Pordoducto y PP terminan 2025"/>
    <n v="241"/>
    <e v="#REF!"/>
    <x v="0"/>
    <m/>
    <m/>
    <m/>
    <m/>
    <m/>
    <m/>
    <m/>
    <m/>
    <m/>
    <m/>
    <m/>
    <m/>
    <m/>
    <m/>
    <m/>
    <m/>
  </r>
  <r>
    <s v="Adultez"/>
    <s v="6.1.1 Procesos de circulación artística para las y los adultos desde un enfoque diferencial con propuestas artísticas y culturales."/>
    <x v="11"/>
    <s v="Instituto Distrital de las Artes"/>
    <s v="Relacionado"/>
    <x v="3"/>
    <s v="2.14. Bogotá deportiva, recreativa, artística, patrimonial e intercultural"/>
    <x v="62"/>
    <m/>
    <n v="64"/>
    <e v="#REF!"/>
    <x v="0"/>
    <m/>
    <m/>
    <m/>
    <m/>
    <m/>
    <m/>
    <m/>
    <m/>
    <m/>
    <m/>
    <m/>
    <m/>
    <m/>
    <m/>
    <m/>
    <m/>
  </r>
  <r>
    <s v="Adultez"/>
    <s v="1.1.4 Acciones dirigidas a la transformación de imaginarios que contribuyan a la disminución de actos de violencia en contras de personas adultas pertenecientes a los sectores sociales LGBTI y otras identidades de género."/>
    <x v="10"/>
    <s v="Secretaría Distrital de Integración Social"/>
    <s v="Relacionado"/>
    <x v="2"/>
    <s v="5.33. Fortalecimiento institucional para un gobierno confiable"/>
    <x v="63"/>
    <m/>
    <n v="342"/>
    <e v="#REF!"/>
    <x v="0"/>
    <m/>
    <m/>
    <m/>
    <m/>
    <m/>
    <m/>
    <m/>
    <m/>
    <m/>
    <m/>
    <m/>
    <m/>
    <m/>
    <m/>
    <m/>
    <m/>
  </r>
  <r>
    <s v="Adultez"/>
    <s v="1.1.5 Procesos de instalación de capacidades a las administraciones locales para mejorar la capacidad de acción y de respuesta y disminuir la discriminación y el hostigamiento a personas de los sectores sociales LGBTI."/>
    <x v="10"/>
    <s v="Secretaría Distrital de Integración Social"/>
    <s v="Relacionado"/>
    <x v="2"/>
    <s v="5.33. Fortalecimiento institucional para un gobierno confiable"/>
    <x v="63"/>
    <m/>
    <n v="342"/>
    <e v="#REF!"/>
    <x v="0"/>
    <m/>
    <m/>
    <m/>
    <m/>
    <m/>
    <m/>
    <m/>
    <m/>
    <m/>
    <m/>
    <m/>
    <m/>
    <m/>
    <m/>
    <m/>
    <m/>
  </r>
  <r>
    <s v="Adultez"/>
    <s v="2.1.13 Desarrollo de capacidades de las adultas y adultos para la generación de oportunidades."/>
    <x v="10"/>
    <s v="Secretaría Distrital de Integración Social"/>
    <s v="Relacionado"/>
    <x v="2"/>
    <s v="5.33. Fortalecimiento institucional para un gobierno confiable"/>
    <x v="63"/>
    <m/>
    <n v="342"/>
    <e v="#REF!"/>
    <x v="0"/>
    <m/>
    <m/>
    <m/>
    <m/>
    <m/>
    <m/>
    <m/>
    <m/>
    <m/>
    <m/>
    <m/>
    <m/>
    <m/>
    <m/>
    <m/>
    <m/>
  </r>
  <r>
    <s v="Adultez"/>
    <s v="2.2.10 Adultas y adultos que se encuentran en emergencia social, natural, antrópica, sanitaria y vulnerabilidad inminente, atendidos a través del servicio de Emergencia Social y Gestión del Riesgo."/>
    <x v="10"/>
    <s v="Secretaría Distrital de Integración Social"/>
    <s v="Relacionado"/>
    <x v="2"/>
    <s v="5.33. Fortalecimiento institucional para un gobierno confiable"/>
    <x v="63"/>
    <m/>
    <n v="342"/>
    <e v="#REF!"/>
    <x v="0"/>
    <m/>
    <m/>
    <m/>
    <m/>
    <m/>
    <m/>
    <m/>
    <m/>
    <m/>
    <m/>
    <m/>
    <m/>
    <m/>
    <m/>
    <m/>
    <m/>
  </r>
  <r>
    <s v="Adultez"/>
    <s v="2.2.11 Acompañamiento para la reactivación de proyectos de vida de adultas y adultos con pobreza oculta, vulnerabilidad, fragilidad social o afectados por emergencia sanitaria."/>
    <x v="10"/>
    <s v="Secretaría Distrital de Integración Social"/>
    <s v="Relacionado"/>
    <x v="2"/>
    <s v="5.33. Fortalecimiento institucional para un gobierno confiable"/>
    <x v="63"/>
    <m/>
    <n v="342"/>
    <e v="#REF!"/>
    <x v="0"/>
    <m/>
    <m/>
    <m/>
    <m/>
    <m/>
    <m/>
    <m/>
    <m/>
    <m/>
    <m/>
    <m/>
    <m/>
    <m/>
    <m/>
    <m/>
    <m/>
  </r>
  <r>
    <s v="Adultez"/>
    <s v="2.2.12 Acompañamiento para la construcción y fortalecimiento de proyectos de vida de hogares con mayor pobreza evidente, de mujeres cabeza de familia entre los 29 y 59 años, identificados por la estrategia."/>
    <x v="10"/>
    <s v="Secretaría Distrital de Integración Social"/>
    <s v="Relacionado"/>
    <x v="2"/>
    <s v="5.33. Fortalecimiento institucional para un gobierno confiable"/>
    <x v="63"/>
    <m/>
    <n v="342"/>
    <e v="#REF!"/>
    <x v="0"/>
    <m/>
    <m/>
    <m/>
    <m/>
    <m/>
    <m/>
    <m/>
    <m/>
    <m/>
    <m/>
    <m/>
    <m/>
    <m/>
    <m/>
    <m/>
    <m/>
  </r>
  <r>
    <s v="Adultez"/>
    <s v="2.2.13 Caracterización de la situación de adultas y adultos en pobreza oculta."/>
    <x v="10"/>
    <s v="Secretaría Distrital de Integración Social"/>
    <s v="Relacionado"/>
    <x v="2"/>
    <s v="5.33. Fortalecimiento institucional para un gobierno confiable"/>
    <x v="63"/>
    <m/>
    <n v="342"/>
    <e v="#REF!"/>
    <x v="0"/>
    <m/>
    <m/>
    <m/>
    <m/>
    <m/>
    <m/>
    <m/>
    <m/>
    <m/>
    <m/>
    <m/>
    <m/>
    <m/>
    <m/>
    <m/>
    <m/>
  </r>
  <r>
    <s v="Adultez"/>
    <s v="2.2.15 Jornadas de difusión de la Política de y para la adultez en las 20 localidades de Bogotá."/>
    <x v="10"/>
    <s v="Secretaría Distrital de Integración Social"/>
    <s v="Relacionado"/>
    <x v="2"/>
    <s v="5.33. Fortalecimiento institucional para un gobierno confiable"/>
    <x v="63"/>
    <m/>
    <n v="342"/>
    <e v="#REF!"/>
    <x v="0"/>
    <m/>
    <m/>
    <m/>
    <m/>
    <m/>
    <m/>
    <m/>
    <m/>
    <m/>
    <m/>
    <m/>
    <m/>
    <m/>
    <m/>
    <m/>
    <m/>
  </r>
  <r>
    <s v="Adultez"/>
    <s v="2.2.6 Atender  a personas entre  los 29 - 59 años en situación  de pobreza o vulnerabilidad, en la modalidad  comedores comunitarios - cocinas populares."/>
    <x v="10"/>
    <s v="Secretaría Distrital de Integración Social"/>
    <s v="Relacionado"/>
    <x v="2"/>
    <s v="5.33. Fortalecimiento institucional para un gobierno confiable"/>
    <x v="63"/>
    <m/>
    <n v="342"/>
    <e v="#REF!"/>
    <x v="0"/>
    <m/>
    <m/>
    <m/>
    <m/>
    <m/>
    <m/>
    <m/>
    <m/>
    <m/>
    <m/>
    <m/>
    <m/>
    <m/>
    <m/>
    <m/>
    <m/>
  </r>
  <r>
    <s v="Adultez"/>
    <s v="2.2.7 Atender Hogares/familias con integrantes entre los 29 y 59 años, que se encuentren en situación pobreza y vulnerabilidad en el servicio construyendo autonomía alimentaria."/>
    <x v="10"/>
    <s v="Secretaría Distrital de Integración Social"/>
    <s v="Relacionado"/>
    <x v="2"/>
    <s v="5.33. Fortalecimiento institucional para un gobierno confiable"/>
    <x v="63"/>
    <m/>
    <n v="342"/>
    <e v="#REF!"/>
    <x v="0"/>
    <m/>
    <m/>
    <m/>
    <m/>
    <m/>
    <m/>
    <m/>
    <m/>
    <m/>
    <m/>
    <m/>
    <m/>
    <m/>
    <m/>
    <m/>
    <m/>
  </r>
  <r>
    <s v="Adultez"/>
    <s v="2.2.8 Alianzas estratégicas dirigidas a fortalecer la atención humanitaria y los procesos de inclusión socioeconómica de la población adulta proveniente de flujos migratorios mixtos."/>
    <x v="10"/>
    <s v="Secretaría Distrital de Integración Social"/>
    <s v="Relacionado"/>
    <x v="2"/>
    <s v="5.33. Fortalecimiento institucional para un gobierno confiable"/>
    <x v="63"/>
    <m/>
    <n v="342"/>
    <e v="#REF!"/>
    <x v="0"/>
    <m/>
    <m/>
    <m/>
    <m/>
    <m/>
    <m/>
    <m/>
    <m/>
    <m/>
    <m/>
    <m/>
    <m/>
    <m/>
    <m/>
    <m/>
    <m/>
  </r>
  <r>
    <s v="Adultez"/>
    <s v="2.2.9 Adultas y adultos provenientes de flujos migratorios mixtos atendidos a través del servicio para la integración y los derechos del migrante, refugiado y retornado."/>
    <x v="10"/>
    <s v="Secretaría Distrital de Integración Social"/>
    <s v="Relacionado"/>
    <x v="2"/>
    <s v="5.33. Fortalecimiento institucional para un gobierno confiable"/>
    <x v="63"/>
    <m/>
    <n v="342"/>
    <e v="#REF!"/>
    <x v="0"/>
    <m/>
    <m/>
    <m/>
    <m/>
    <m/>
    <m/>
    <m/>
    <m/>
    <m/>
    <m/>
    <m/>
    <m/>
    <m/>
    <m/>
    <m/>
    <m/>
  </r>
  <r>
    <s v="Adultez"/>
    <s v="4.1.6 Posicionamiento en la agenda pública local de la política pública de y para la adultez, a través de la realización de Consejos Locales de Política Social."/>
    <x v="10"/>
    <s v="Secretaría Distrital de Integración Social"/>
    <s v="Relacionado"/>
    <x v="2"/>
    <s v="5.33. Fortalecimiento institucional para un gobierno confiable"/>
    <x v="63"/>
    <m/>
    <n v="342"/>
    <e v="#REF!"/>
    <x v="0"/>
    <m/>
    <m/>
    <m/>
    <m/>
    <m/>
    <m/>
    <m/>
    <m/>
    <m/>
    <m/>
    <m/>
    <m/>
    <m/>
    <m/>
    <m/>
    <m/>
  </r>
  <r>
    <s v="Adultez"/>
    <s v="4.1.7 Fortalecimiento técnico de procesos territoriales, relacionados con la política pública de y para la adultez."/>
    <x v="10"/>
    <s v="Secretaría Distrital de Integración Social"/>
    <s v="Relacionado"/>
    <x v="2"/>
    <s v="5.33. Fortalecimiento institucional para un gobierno confiable"/>
    <x v="63"/>
    <m/>
    <n v="342"/>
    <e v="#REF!"/>
    <x v="0"/>
    <m/>
    <m/>
    <m/>
    <m/>
    <m/>
    <m/>
    <m/>
    <m/>
    <m/>
    <m/>
    <m/>
    <m/>
    <m/>
    <m/>
    <m/>
    <m/>
  </r>
  <r>
    <s v="Adultez"/>
    <s v="5.1.5 Acciones de sensibilización y orientación sobre competencias y rutas institucionales contra violencia intrafamiliar y sexual; y en democracia familiar para adultas y adultos (29 a 59 años)."/>
    <x v="10"/>
    <s v="Secretaría Distrital de Integración Social"/>
    <s v="Relacionado"/>
    <x v="2"/>
    <s v="5.33. Fortalecimiento institucional para un gobierno confiable"/>
    <x v="63"/>
    <m/>
    <n v="342"/>
    <e v="#REF!"/>
    <x v="0"/>
    <m/>
    <m/>
    <m/>
    <m/>
    <m/>
    <m/>
    <m/>
    <m/>
    <m/>
    <m/>
    <m/>
    <m/>
    <m/>
    <m/>
    <m/>
    <m/>
  </r>
  <r>
    <s v="Adultez"/>
    <s v="5.1.6 Personas vinculadas a los procesos de difusión sobre las competencias funcionales de las Comisarías de Familia, que involucran temas de violencia en el contexto familiar  y Ruta de Atención en Violencia Intrafamiliar."/>
    <x v="10"/>
    <s v="Secretaría Distrital de Integración Social"/>
    <s v="Relacionado"/>
    <x v="2"/>
    <s v="5.33. Fortalecimiento institucional para un gobierno confiable"/>
    <x v="63"/>
    <m/>
    <n v="342"/>
    <e v="#REF!"/>
    <x v="0"/>
    <m/>
    <m/>
    <m/>
    <m/>
    <m/>
    <m/>
    <m/>
    <m/>
    <m/>
    <m/>
    <m/>
    <m/>
    <m/>
    <m/>
    <m/>
    <m/>
  </r>
  <r>
    <s v="Adultez"/>
    <s v="6.1.3 Número de adultas y adultos entre los 45 y 59 años y personas mayores de 60 años parficipantes de encuentros intergeneracionales para la transformación de imaginarios adversos alrededor del envejecimiento y la vejez."/>
    <x v="10"/>
    <s v="Secretaría Distrital de Integración Social"/>
    <s v="Relacionado"/>
    <x v="2"/>
    <s v="5.33. Fortalecimiento institucional para un gobierno confiable"/>
    <x v="63"/>
    <m/>
    <n v="342"/>
    <e v="#REF!"/>
    <x v="0"/>
    <m/>
    <m/>
    <m/>
    <m/>
    <m/>
    <m/>
    <m/>
    <m/>
    <m/>
    <m/>
    <m/>
    <m/>
    <m/>
    <m/>
    <m/>
    <m/>
  </r>
  <r>
    <s v="Adultez"/>
    <s v="3.1.1 Implementación de las estrategias de educación ambiental, que promuevan la participación de adultas y adultos con enfoque territorial y diferencial, con énfasis en el cambio climático."/>
    <x v="2"/>
    <s v="Secretaría Distrital de Ambiente"/>
    <s v="Relacionado"/>
    <x v="1"/>
    <s v="4.25. Aumento de la resiliencia al cambio climático y reduccion de la vulnerabilidad"/>
    <x v="28"/>
    <m/>
    <n v="242"/>
    <e v="#REF!"/>
    <x v="0"/>
    <m/>
    <m/>
    <m/>
    <m/>
    <m/>
    <m/>
    <m/>
    <m/>
    <m/>
    <m/>
    <m/>
    <m/>
    <m/>
    <m/>
    <m/>
    <m/>
  </r>
  <r>
    <s v="Adultez"/>
    <s v="3.1.3 Implementación de procesos de formación (cursos y/o talleres) a la población adulta (29-59 años) con enfoque ambiental."/>
    <x v="2"/>
    <s v="Jardín Botánico José Celestino Mutis"/>
    <s v="Relacionado"/>
    <x v="1"/>
    <s v="4.25. Aumento de la resiliencia al cambio climático y reduccion de la vulnerabilidad"/>
    <x v="28"/>
    <m/>
    <n v="242"/>
    <e v="#REF!"/>
    <x v="0"/>
    <m/>
    <m/>
    <m/>
    <m/>
    <m/>
    <m/>
    <m/>
    <m/>
    <m/>
    <m/>
    <m/>
    <m/>
    <m/>
    <m/>
    <m/>
    <m/>
  </r>
  <r>
    <s v="Adultez"/>
    <s v="1.1.1 Protocolo para la gestión de estrategias de transformación cultural que promuevan los derechos de las y los adultos en la ciudad."/>
    <x v="11"/>
    <s v="Secretaría Distrital de Cultura, Recreación y Deporte"/>
    <s v="Relacionado"/>
    <x v="0"/>
    <m/>
    <x v="0"/>
    <s v="Producto terminado en 2023"/>
    <m/>
    <e v="#REF!"/>
    <x v="0"/>
    <m/>
    <m/>
    <m/>
    <m/>
    <m/>
    <m/>
    <m/>
    <m/>
    <m/>
    <m/>
    <m/>
    <m/>
    <m/>
    <m/>
    <m/>
    <m/>
  </r>
  <r>
    <s v="Adultez"/>
    <s v="2.1.2 Estrategia para la generación de capacidades en los trabajadores adultos a través de acciones sectoriales, intersectoriales y comunitarias que promuevan el abordaje integral de los entornos laborales, en el marco de las acciones individuales y colectivas del Plan de Salud Pública."/>
    <x v="8"/>
    <s v="Secretaría Distrital de Salud"/>
    <s v="No relacionado"/>
    <x v="0"/>
    <m/>
    <x v="0"/>
    <s v="No se cuenta con meta directa del PDD para esta y  se propone incluir una meta en el PTS "/>
    <m/>
    <e v="#REF!"/>
    <x v="0"/>
    <m/>
    <m/>
    <m/>
    <m/>
    <m/>
    <m/>
    <m/>
    <m/>
    <m/>
    <m/>
    <m/>
    <m/>
    <m/>
    <m/>
    <m/>
    <m/>
  </r>
  <r>
    <s v="Adultez"/>
    <s v="2.2.16 Boletín con la &quot;Caracterización de la población adulta de Bogotá con base en los resultados de la encuesta multipropósito&quot;."/>
    <x v="6"/>
    <s v="Secretaría Distrital de Planeación"/>
    <s v="Relacionado"/>
    <x v="0"/>
    <m/>
    <x v="0"/>
    <s v="Fecha finalización 31/12/2022 del producto"/>
    <m/>
    <e v="#REF!"/>
    <x v="0"/>
    <m/>
    <m/>
    <m/>
    <m/>
    <m/>
    <m/>
    <m/>
    <m/>
    <m/>
    <m/>
    <m/>
    <m/>
    <m/>
    <m/>
    <m/>
    <m/>
  </r>
  <r>
    <s v="Adultez"/>
    <s v="3.2.2 Programa de educación e inclusión financiera para  personas adultas en condición de vulnerabilidad."/>
    <x v="0"/>
    <s v="Secretaría Distrital del Hábitat"/>
    <s v="Relacionado"/>
    <x v="0"/>
    <m/>
    <x v="0"/>
    <s v="Este producto terminó en año 2022. "/>
    <m/>
    <e v="#REF!"/>
    <x v="0"/>
    <m/>
    <m/>
    <m/>
    <m/>
    <m/>
    <m/>
    <m/>
    <m/>
    <m/>
    <m/>
    <m/>
    <m/>
    <m/>
    <m/>
    <m/>
    <m/>
  </r>
  <r>
    <s v="Afro-Palenquero"/>
    <s v="3.1.10 Iniciativa de inversión local,  Formulada e implementada para la atención de la población Negro Afrocolombiano en las localdiades con cargo a los recursos de los fondos de desarrollo local en concertación entre las autoridades locales y la comisión Consultiva Distrital."/>
    <x v="9"/>
    <s v="Secretaría Distrital de Gobierno"/>
    <s v="Relacionado"/>
    <x v="2"/>
    <s v="5.33. Fortalecimiento institucional para un gobierno confiable"/>
    <x v="64"/>
    <m/>
    <n v="326"/>
    <e v="#REF!"/>
    <x v="0"/>
    <m/>
    <m/>
    <m/>
    <m/>
    <m/>
    <m/>
    <m/>
    <m/>
    <m/>
    <m/>
    <m/>
    <m/>
    <m/>
    <m/>
    <m/>
    <m/>
  </r>
  <r>
    <s v="Afro-Palenquero"/>
    <s v="3.1.15 Acciones para promover el análisis de adecuación de estructura organizacional, que atiendan a las necesidades específicas de las comunidades negras afrocolombianas, en concertación con la instancia de representación legal de las comunidades negras afrocolombianas "/>
    <x v="12"/>
    <s v="Departamento Administrativo del Servicio Civil Distrital"/>
    <s v="Relacionado"/>
    <x v="0"/>
    <m/>
    <x v="0"/>
    <s v="Se financia con gastos de funcionamiento"/>
    <m/>
    <e v="#REF!"/>
    <x v="0"/>
    <m/>
    <m/>
    <m/>
    <m/>
    <m/>
    <m/>
    <m/>
    <m/>
    <m/>
    <m/>
    <m/>
    <m/>
    <m/>
    <m/>
    <m/>
    <m/>
  </r>
  <r>
    <s v="Afro-Palenquero"/>
    <s v="3.1.16 Metodología de seguimiento que vincule el avance de la política pública de la Comunidad Negra Afrocolombiana de Bogotá con la presupuestación distrital en concertación con la instancia de representación legal (Comisión Consultiva Distrital)"/>
    <x v="1"/>
    <s v="Secretaría Distrital de Hacienda"/>
    <s v="Relacionado"/>
    <x v="0"/>
    <m/>
    <x v="0"/>
    <s v="Se financia con gastos de funcionamiento"/>
    <m/>
    <e v="#REF!"/>
    <x v="0"/>
    <m/>
    <m/>
    <m/>
    <m/>
    <m/>
    <m/>
    <m/>
    <m/>
    <m/>
    <m/>
    <m/>
    <m/>
    <m/>
    <m/>
    <m/>
    <m/>
  </r>
  <r>
    <s v="Afro-Palenquero"/>
    <s v="3.1.17 Creación de una oficina para la atención diferencial e implementación de la política pública de  las comunidades negras y afrocolombianas, previa concertación con la instancia de participación legal en  Distrito Capital  (Consultiva Distrital)"/>
    <x v="7"/>
    <s v="Instituto para la Economía Social"/>
    <s v="No relacionado"/>
    <x v="0"/>
    <m/>
    <x v="0"/>
    <s v="No se encuentra contemplada la implementación"/>
    <m/>
    <e v="#REF!"/>
    <x v="0"/>
    <m/>
    <m/>
    <m/>
    <m/>
    <m/>
    <m/>
    <m/>
    <m/>
    <m/>
    <m/>
    <m/>
    <m/>
    <m/>
    <m/>
    <m/>
    <m/>
  </r>
  <r>
    <s v="Afro-Palenquero"/>
    <s v="3.1.40 Estrategia de fortalecimiento con enfoque diferencial etnico negro afrocolombiano del tejido asociativo de las organizaciones sociales y otras expresiones organizativas de las comunidades negras  afrocolombianas, concertado e implementado con la instancia de representación legal de las comunidades negras. "/>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1 Estrategia de fortalecimiento para la participación plena del ente de representación legal de comunidades negras afrocolombianos Comisión Consultiva Distrital y Consultivas Locales de Comunidades Negras Afrocolombianas, concertado e implementado con la instancia de representación legal de las comunidades negras."/>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2 Premiación de lideresas y líderes Negros Afrocolombianos en diferentes modalidades por aportes sociales a las expresiones Negras y Afrocolombianas de Bogotá D.C. en los premios Benkhos Bioho en el marco de la conmemoracion de la semana de la afrocolombianidad, en concertación e implementación con la Comisión Consultiva Distrital de Comunidades Negras Afrocolombianas. "/>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3 Estrategia de fortalecimiento a organizaciones de Mujeres negras afrocolombianas en todo el territorio Distrital,  en concertación e implementación con la Comisión Consultiva Distrital de Comunidades Negras Afrocolombianas."/>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4 Estrategia de desaprendizaje cultural de todas las practicas del racismo, discriminación racial, imaginarios atavicos y formas conexas de intolerancia  en coordinación con otras entidades del Distrito Capital, en concertación e implementación con la Comisión Consultiva Distrital de Comunidades Negras Afrocolombianas."/>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5 Estrategia de formación con enfoque diferencial étnico Negro Afrocolombiano, para la promoción y el  fortalecimiento a organizaciones y expresiones organizativas de Comunidades Negras Afrocolombianas, concertado e implementado con la instancia de representación legal de las comunidades negras.  "/>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1.46 Estrategia de fortalecimiento con enfoque diferencial etnico negro afrocolombiano a los medios de comunicación comunitarios y alternativos de comunidades negras y afrocolombianas en el distrito capital, concertado e implementado con la instancia de representación legal de las comunidades negras afrocolombianas"/>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3.2.2  Estrategia de gestión del talento humano, orientada a promover la vinculación laboral de personas Negras Afrocolombianas en los procesos de selección y contratación, en concertación con la instancia de representación legal de las comunidades negras afrocolombianas"/>
    <x v="12"/>
    <s v="Departamento Administrativo del Servicio Civil Distrital"/>
    <s v="Relacionado"/>
    <x v="0"/>
    <m/>
    <x v="0"/>
    <s v="Se financia con gastos de funcionamiento"/>
    <m/>
    <e v="#REF!"/>
    <x v="0"/>
    <m/>
    <m/>
    <m/>
    <m/>
    <m/>
    <m/>
    <m/>
    <m/>
    <m/>
    <m/>
    <m/>
    <m/>
    <m/>
    <m/>
    <m/>
    <m/>
  </r>
  <r>
    <s v="Afro-Palenquero"/>
    <s v="4.3.2. Estrategia de fortalecimiento de las necesidades propias de la comunidad Palenquera en concertación con la asociación Kuagro Mona rí Palengue andi Bakatá como máxima instancia e representación de la comunidad o la que haga sus veces "/>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5.1.11.Procesos de formación y/o participación en mercados y/o ferias de emprendimientos para el fortalecimiento de la economía cultural y creativa de la comunidad Palenquera en las localidades del Centro de Bogotá."/>
    <x v="11"/>
    <s v="Fundación Gilberto Alzate Avendaño"/>
    <s v="Relacionado"/>
    <x v="4"/>
    <s v="3.20. Promoción del emprendimiento formal, equitativo e incluyente"/>
    <x v="66"/>
    <m/>
    <n v="156"/>
    <e v="#REF!"/>
    <x v="0"/>
    <m/>
    <m/>
    <m/>
    <m/>
    <m/>
    <m/>
    <m/>
    <m/>
    <m/>
    <m/>
    <m/>
    <m/>
    <m/>
    <m/>
    <m/>
    <m/>
  </r>
  <r>
    <s v="Afro-Palenquero"/>
    <s v="1.3.12 Estrategia de implementación con enfoque diferencial negro afrocolomiano para la población LGBTI que garantice la atención integral, en concertación con la instancia de representación legal de las comunidades negras y Afrocolombianas en Bogotá D.C._x000a__x000a__x000a__x000a_"/>
    <x v="10"/>
    <s v="Secretaría Distrital de Integración Social"/>
    <s v="Relacionado"/>
    <x v="3"/>
    <s v="2.12. Bogotá cuida a su gente"/>
    <x v="67"/>
    <m/>
    <n v="100"/>
    <e v="#REF!"/>
    <x v="0"/>
    <m/>
    <m/>
    <m/>
    <m/>
    <m/>
    <m/>
    <m/>
    <m/>
    <m/>
    <m/>
    <m/>
    <m/>
    <m/>
    <m/>
    <m/>
    <m/>
  </r>
  <r>
    <s v="Afro-Palenquero"/>
    <s v="6.3.20. Vinculación de personas de los sectores sociales LGBTI del pueblo palenquero en Bogotá, a los servicios ofrecidos por la Subdirección para asuntos LGBTI  de la Secretaría Distrital de Integración Social, con enfoque diferencial étnico palenquero en concertación con el Kuagro Mona Ri Palenge andi Bakata"/>
    <x v="10"/>
    <s v="Secretaría Distrital de Integración Social"/>
    <s v="Relacionado"/>
    <x v="3"/>
    <s v="2.12. Bogotá cuida a su gente"/>
    <x v="68"/>
    <m/>
    <n v="99"/>
    <e v="#REF!"/>
    <x v="0"/>
    <m/>
    <m/>
    <m/>
    <m/>
    <m/>
    <m/>
    <m/>
    <m/>
    <m/>
    <m/>
    <m/>
    <m/>
    <m/>
    <m/>
    <m/>
    <m/>
  </r>
  <r>
    <s v="Afro-Palenquero"/>
    <s v="1.3.8 Procesos, procedimientos y documentos de servicio a la ciudadania de la Secretaría Distrital de Seguridad, Convivencia y Justicia con enfoque diferencial étnico negro afrocolombiano, concertado y estructurado con la instancia de respresentación legal de comundiades negras"/>
    <x v="13"/>
    <s v="Secretaría Distrital de Seguridad, Convivencia y Justicia"/>
    <s v="Relacionado"/>
    <x v="2"/>
    <s v="5.33. Fortalecimiento institucional para un gobierno confiable"/>
    <x v="69"/>
    <m/>
    <n v="371"/>
    <e v="#REF!"/>
    <x v="0"/>
    <m/>
    <m/>
    <m/>
    <m/>
    <m/>
    <m/>
    <m/>
    <m/>
    <m/>
    <m/>
    <m/>
    <m/>
    <m/>
    <m/>
    <m/>
    <m/>
  </r>
  <r>
    <s v="Afro-Palenquero"/>
    <s v="5.1.4. Procesos en prácticas artísticas fomentadas a la comunidad palenquera residente en Bogotá._x000a_"/>
    <x v="11"/>
    <s v="Instituto Distrital de las Artes"/>
    <s v="Relacionado"/>
    <x v="5"/>
    <s v="1.05. Espacio público seguro e inclusivo"/>
    <x v="70"/>
    <m/>
    <n v="1"/>
    <e v="#REF!"/>
    <x v="0"/>
    <m/>
    <m/>
    <m/>
    <m/>
    <m/>
    <m/>
    <m/>
    <m/>
    <m/>
    <m/>
    <m/>
    <m/>
    <m/>
    <m/>
    <m/>
    <m/>
  </r>
  <r>
    <s v="Afro-Palenquero"/>
    <s v="5.1.13. Prestamo de parques o escenarios a partir de solicitudes que recibe el IDRD (Instituto disrital de recreación y deporte) por parte del pueblo palenquero concertado por el Kuagro Mona Ri Palenge"/>
    <x v="11"/>
    <s v="Instituto Distrital de Recreación y Deporte"/>
    <s v="Relacionado"/>
    <x v="5"/>
    <s v="1.05. Espacio público seguro e inclusivo"/>
    <x v="70"/>
    <m/>
    <n v="1"/>
    <e v="#REF!"/>
    <x v="0"/>
    <m/>
    <m/>
    <m/>
    <m/>
    <m/>
    <m/>
    <m/>
    <m/>
    <m/>
    <m/>
    <m/>
    <m/>
    <m/>
    <m/>
    <m/>
    <m/>
  </r>
  <r>
    <s v="Afro-Palenquero"/>
    <s v="1.3.18 Estrategia para el mejoramiento de la atención diferencial en salud, que permita la consolidación de las Rutas Integrales de Atención en salud con enfoque diferencial de comunidades negras - afrocolombianas, concertada con la instancia de representación legal"/>
    <x v="8"/>
    <s v="Secretaría Distrital de Salud"/>
    <s v="Relacionado"/>
    <x v="3"/>
    <s v="2.11. Salud con calidad y en el territorio"/>
    <x v="71"/>
    <m/>
    <n v="111"/>
    <e v="#REF!"/>
    <x v="0"/>
    <m/>
    <m/>
    <m/>
    <m/>
    <m/>
    <m/>
    <m/>
    <m/>
    <m/>
    <m/>
    <m/>
    <m/>
    <m/>
    <m/>
    <m/>
    <m/>
  </r>
  <r>
    <s v="Afro-Palenquero"/>
    <s v="6.4.3. Estrategia para el mejoramiento de la atención diferencial en salud que permita la implementación y seguimiento de Rutas Integrales de Atención en Salud con enfoque diferencial de la población palenquera concertada con la instancia representativa de la comunidad Kuagro Mona Ri Palenge Andi Bakata"/>
    <x v="8"/>
    <s v="Secretaría Distrital de Salud"/>
    <s v="Relacionado"/>
    <x v="3"/>
    <s v="2.11. Salud con calidad y en el territorio"/>
    <x v="71"/>
    <m/>
    <n v="111"/>
    <e v="#REF!"/>
    <x v="0"/>
    <m/>
    <m/>
    <m/>
    <m/>
    <m/>
    <m/>
    <m/>
    <m/>
    <m/>
    <m/>
    <m/>
    <m/>
    <m/>
    <m/>
    <m/>
    <m/>
  </r>
  <r>
    <s v="Afro-Palenquero"/>
    <s v="3.1.36 Estrategia para el fortalecimiento de la oralitura negra afrocolombiana en la Oraloteca Distrital, con enfoque diferencial étnico negro afrocolombiano en comunicación con la instancia de representación legal en el Distrito Capital."/>
    <x v="11"/>
    <s v="Secretaría Distrital de Cultura, Recreación y Deporte"/>
    <s v="Relacionado"/>
    <x v="3"/>
    <s v="2.14. Bogotá deportiva, recreativa, artística, patrimonial e intercultural"/>
    <x v="72"/>
    <m/>
    <n v="69"/>
    <e v="#REF!"/>
    <x v="0"/>
    <m/>
    <m/>
    <m/>
    <m/>
    <m/>
    <m/>
    <m/>
    <m/>
    <m/>
    <m/>
    <m/>
    <m/>
    <m/>
    <m/>
    <m/>
    <m/>
  </r>
  <r>
    <s v="Afro-Palenquero"/>
    <s v="6.3.8. Espacios de autocuidado y respiro con enfoque diferencial étnico para mujeres cuidadoras palenqueras que involucren en su diseño e implementación la instancia de representación Kuagro mona Ri palenge"/>
    <x v="4"/>
    <s v="Secretaría Distrital de la Mujer"/>
    <s v="Relacionado"/>
    <x v="3"/>
    <s v="2.12. Bogotá cuida a su gente"/>
    <x v="73"/>
    <m/>
    <n v="125"/>
    <n v="0"/>
    <x v="2"/>
    <s v="N/A"/>
    <s v="N/A"/>
    <n v="2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5"/>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5"/>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una referente Palenquera, experto profesional y realización de espacios respiro, según concertaciones realizadas en el 2023"/>
    <s v="Dirección del Sistema de Cuidado"/>
  </r>
  <r>
    <s v="Afro-Palenquero"/>
    <s v="3.2.7 Programa de capital de trabajo con enfoque diferencial para el fomento y fortalecimiento de unidades productivas de las comunidades negras afrocolombianas para el desarrollo y capitalización efectiva, previa concertación con la instancia de participación legal en el Distrito Capital  (Consultiva Distrital)."/>
    <x v="7"/>
    <s v="Secretaría Distrital de Desarrollo Económico"/>
    <s v="Relacionado"/>
    <x v="4"/>
    <s v="3.20. Promoción del emprendimiento formal, equitativo e incluyente"/>
    <x v="48"/>
    <m/>
    <n v="169"/>
    <e v="#REF!"/>
    <x v="0"/>
    <m/>
    <m/>
    <m/>
    <m/>
    <m/>
    <m/>
    <m/>
    <m/>
    <m/>
    <m/>
    <m/>
    <m/>
    <m/>
    <m/>
    <m/>
    <m/>
  </r>
  <r>
    <s v="Afro-Palenquero"/>
    <s v="6.1.3.Vincular a unidades productivas de la población con pertenencia etnica palenquera a programas de financiación y/o capitalización vigentes que sean remitidas por el Kuagro Mona Ri Palengue."/>
    <x v="7"/>
    <s v="Secretaría Distrital de Desarrollo Económico"/>
    <s v="Relacionado"/>
    <x v="4"/>
    <s v="3.20. Promoción del emprendimiento formal, equitativo e incluyente"/>
    <x v="48"/>
    <m/>
    <n v="169"/>
    <e v="#REF!"/>
    <x v="0"/>
    <m/>
    <m/>
    <m/>
    <m/>
    <m/>
    <m/>
    <m/>
    <m/>
    <m/>
    <m/>
    <m/>
    <m/>
    <m/>
    <m/>
    <m/>
    <m/>
  </r>
  <r>
    <s v="Afro-Palenquero"/>
    <s v="6.1.4.Vincular a unidades productivas de la población palenquera a programas de formación con enfoque diferencial etnico palenquero para el fortalecimiento en  habilidades financieras remitidas y concertadas metodologícamente con el Kuagro Mona Ri Palengue."/>
    <x v="7"/>
    <s v="Secretaría Distrital de Desarrollo Económico"/>
    <s v="Relacionado"/>
    <x v="4"/>
    <s v="3.20. Promoción del emprendimiento formal, equitativo e incluyente"/>
    <x v="48"/>
    <m/>
    <n v="169"/>
    <e v="#REF!"/>
    <x v="0"/>
    <m/>
    <m/>
    <m/>
    <m/>
    <m/>
    <m/>
    <m/>
    <m/>
    <m/>
    <m/>
    <m/>
    <m/>
    <m/>
    <m/>
    <m/>
    <m/>
  </r>
  <r>
    <s v="Afro-Palenquero"/>
    <s v="1.1.10 Estrategia para promover alianzas de cooperación internacional para el desarrollo de proyectos con enfoque diferencial étnico negro afrocolombiano que garanticen el acceso pleno a derechos de las mujeres Negras Afrocolombianas, en concertación e implementación con la instancia de representación legal de las comunidades negras afrocolombiana en la ciudad de Bogotá."/>
    <x v="4"/>
    <s v="Secretaría Distrital de la Mujer"/>
    <s v="Relacionado"/>
    <x v="6"/>
    <s v="N/A"/>
    <x v="74"/>
    <s v="Funcionamiento "/>
    <s v="N/A"/>
    <n v="12"/>
    <x v="2"/>
    <s v="Funcionamiento "/>
    <s v="N/A"/>
    <n v="0"/>
    <s v="N/A"/>
    <s v="N/A"/>
    <s v="N/A"/>
    <n v="0"/>
    <s v="N/A"/>
    <s v="N/A"/>
    <s v="N/A"/>
    <n v="0"/>
    <s v="N/A"/>
    <s v="N/A"/>
    <s v="N/A"/>
    <s v="N/A"/>
    <s v="Despacho"/>
  </r>
  <r>
    <s v="Afro-Palenquero"/>
    <s v="1.4.6 Diagnóstico de potenciales alternativas de soluciones habitacionales para la poblacion negra, afrocolombiana, de acuerdo a la normativa vigente para el distrito capital."/>
    <x v="0"/>
    <s v="Secretaría Distrital del Hábitat"/>
    <s v="Relacionado"/>
    <x v="3"/>
    <s v="2.07. Bogotá, una ciudad con menos Pobreza"/>
    <x v="49"/>
    <s v="Producto se asociará a una Meta Py Inversión para sacar el Diagnóstico"/>
    <n v="149"/>
    <e v="#REF!"/>
    <x v="0"/>
    <m/>
    <m/>
    <m/>
    <m/>
    <m/>
    <m/>
    <m/>
    <m/>
    <m/>
    <m/>
    <m/>
    <m/>
    <m/>
    <m/>
    <m/>
    <m/>
  </r>
  <r>
    <s v="Afro-Palenquero"/>
    <s v="1.4.7 Estrategia concertada con la consultiva distrital, de atención diferencial para el acceso de la población negra, afrocolombiana, a bienes y servicios del sector Hábitat y soluciones habitacionales conforme a los resultados del diagnóstico."/>
    <x v="0"/>
    <s v="Secretaría Distrital del Hábitat"/>
    <s v="Relacionado"/>
    <x v="3"/>
    <s v="2.07. Bogotá, una ciudad con menos Pobreza"/>
    <x v="49"/>
    <m/>
    <n v="149"/>
    <e v="#REF!"/>
    <x v="0"/>
    <m/>
    <m/>
    <m/>
    <m/>
    <m/>
    <m/>
    <m/>
    <m/>
    <m/>
    <m/>
    <m/>
    <m/>
    <m/>
    <m/>
    <m/>
    <m/>
  </r>
  <r>
    <s v="Afro-Palenquero"/>
    <s v="1.4.5 Estrategia progresiva concertada con la consultiva, que facilite el acceso con enfoque diferencial a subsidios para la adquisición de vivienda nueva VIS y VIP, y que incluya acompañamiento social en educación e inclusión financiera para la población negra afrocolombiana"/>
    <x v="0"/>
    <s v="Secretaría Distrital del Hábitat"/>
    <s v="Relacionado"/>
    <x v="3"/>
    <s v="2.07. Bogotá, una ciudad con menos Pobreza"/>
    <x v="49"/>
    <m/>
    <n v="149"/>
    <e v="#REF!"/>
    <x v="0"/>
    <m/>
    <m/>
    <m/>
    <m/>
    <m/>
    <m/>
    <m/>
    <m/>
    <m/>
    <m/>
    <m/>
    <m/>
    <m/>
    <m/>
    <m/>
    <m/>
  </r>
  <r>
    <s v="Afro-Palenquero"/>
    <s v="6.5.1.Ruta de atención diferencial concertada con la instancia de representación &quot;Kuagro Mona Ri Palenge&quot; del pueblo palenquero que reside en Bogotá, que garantice el acceso a los subsidios para la adquisición de vivienda nueva VIS y VIP, y que incluya acompañamiento social en educación e inclusión financiera a la población palenquera que lo solicite y cumpla con los requisitos."/>
    <x v="0"/>
    <s v="Secretaría Distrital del Hábitat"/>
    <s v="Relacionado"/>
    <x v="3"/>
    <s v="2.07. Bogotá, una ciudad con menos Pobreza"/>
    <x v="49"/>
    <m/>
    <n v="149"/>
    <e v="#REF!"/>
    <x v="0"/>
    <m/>
    <m/>
    <m/>
    <m/>
    <m/>
    <m/>
    <m/>
    <m/>
    <m/>
    <m/>
    <m/>
    <m/>
    <m/>
    <m/>
    <m/>
    <m/>
  </r>
  <r>
    <s v="Afro-Palenquero"/>
    <s v="6.5.2 Ruta de atención diferencial concertada con la instancia de respresentación &quot;Kuagro Mona Ri Palenge&quot; del pueblo palenquero que reside en Bogotá, que garantice el acceso a soluciones habitacionales, conforme a los programas de la Secretaría del Hábitat."/>
    <x v="0"/>
    <s v="Secretaría Distrital del Hábitat"/>
    <s v="Relacionado"/>
    <x v="3"/>
    <s v="2.07. Bogotá, una ciudad con menos Pobreza"/>
    <x v="49"/>
    <m/>
    <n v="149"/>
    <e v="#REF!"/>
    <x v="0"/>
    <m/>
    <m/>
    <m/>
    <m/>
    <m/>
    <m/>
    <m/>
    <m/>
    <m/>
    <m/>
    <m/>
    <m/>
    <m/>
    <m/>
    <m/>
    <m/>
  </r>
  <r>
    <s v="Afro-Palenquero"/>
    <s v="2.2.19 Capacitación, asistencia técnica y fortalecimiento en procesos de agricultura urbana a personas interesadas de las comunidades negras-afrocolombianas una vez se cuente con la viabilidad técnica de la iniciativa."/>
    <x v="2"/>
    <s v="Jardín Botánico José Celestino Mutis"/>
    <s v="Relacionado"/>
    <x v="1"/>
    <s v="4.25. Aumento de la resiliencia al cambio climático y reduccion de la vulnerabilidad"/>
    <x v="31"/>
    <s v="No relacionan meta ODS"/>
    <n v="234"/>
    <e v="#REF!"/>
    <x v="0"/>
    <m/>
    <m/>
    <m/>
    <m/>
    <m/>
    <m/>
    <m/>
    <m/>
    <m/>
    <m/>
    <m/>
    <m/>
    <m/>
    <m/>
    <m/>
    <m/>
  </r>
  <r>
    <s v="Afro-Palenquero"/>
    <s v="6.3.5. Estrategia para la implementación de la agricultura urbana a través del fortalecimiento, capacitación y asistencia técnica que salvaguarde las manifestaciones tradicionales propias en concertación con el espacio autonomo Palenquero Kuagro Mona ri Palenge andi Bakatá."/>
    <x v="2"/>
    <s v="Jardín Botánico José Celestino Mutis"/>
    <s v="Relacionado"/>
    <x v="1"/>
    <s v="4.25. Aumento de la resiliencia al cambio climático y reduccion de la vulnerabilidad"/>
    <x v="31"/>
    <s v="No relacionan meta ODS"/>
    <n v="234"/>
    <e v="#REF!"/>
    <x v="0"/>
    <m/>
    <m/>
    <m/>
    <m/>
    <m/>
    <m/>
    <m/>
    <m/>
    <m/>
    <m/>
    <m/>
    <m/>
    <m/>
    <m/>
    <m/>
    <m/>
  </r>
  <r>
    <s v="Afro-Palenquero"/>
    <s v="1.4.4 Bonos canjeables por alimentos con enfoque diferencial negro afrocolombiano entregados a  hogares afro en situación de inseguridad alimentaria, en concertación con la instancia de representación legal de las comunidades negras de Bogotá D.C."/>
    <x v="10"/>
    <s v="Secretaría Distrital de Integración Social"/>
    <s v="Relacionado"/>
    <x v="3"/>
    <s v="2.07. Bogotá, una ciudad con menos Pobreza"/>
    <x v="75"/>
    <m/>
    <n v="92"/>
    <e v="#REF!"/>
    <x v="0"/>
    <m/>
    <m/>
    <m/>
    <m/>
    <m/>
    <m/>
    <m/>
    <m/>
    <m/>
    <m/>
    <m/>
    <m/>
    <m/>
    <m/>
    <m/>
    <m/>
  </r>
  <r>
    <s v="Afro-Palenquero"/>
    <s v="6.3.21. Atención a personas u hogares palenqueros que se encuentren en emergencia social, en el marco de los criterios de atención de los servicios sociales definidos por la entidad en concertación con el Kuagro Mona Ri Palenge andi Bakata"/>
    <x v="10"/>
    <s v="Secretaría Distrital de Integración Social"/>
    <s v="Relacionado"/>
    <x v="3"/>
    <s v="2.07. Bogotá, una ciudad con menos Pobreza"/>
    <x v="75"/>
    <m/>
    <n v="92"/>
    <e v="#REF!"/>
    <x v="0"/>
    <m/>
    <m/>
    <m/>
    <m/>
    <m/>
    <m/>
    <m/>
    <m/>
    <m/>
    <m/>
    <m/>
    <m/>
    <m/>
    <m/>
    <m/>
    <m/>
  </r>
  <r>
    <s v="Afro-Palenquero"/>
    <s v="1.2.3 Atención con enfoque diferencial étnico negro afrocolombiano a personas gestantes, lactantes, niñas y niños de la comunidad negra y afrocolombiana en las modalidades familiares de la Subdirección para la Infancia, en concertación con la instancia de representación legal de las comunidades negras en el Distrito Capital. "/>
    <x v="10"/>
    <s v="Secretaría Distrital de Integración Social"/>
    <s v="Relacionado"/>
    <x v="4"/>
    <s v="3.16. La educación como eje del potencial humano"/>
    <x v="76"/>
    <m/>
    <n v="174"/>
    <e v="#REF!"/>
    <x v="0"/>
    <m/>
    <m/>
    <m/>
    <m/>
    <m/>
    <m/>
    <m/>
    <m/>
    <m/>
    <m/>
    <m/>
    <m/>
    <m/>
    <m/>
    <m/>
    <m/>
  </r>
  <r>
    <s v="Afro-Palenquero"/>
    <s v="1.3.9 Casa de la juventud que implemente el protocolo que garantiza el cumplimiento del enfoque diferencial étnico negro afrocolombiano, y aporte a la pervivencia cultural de las y los jovenes negros y afrocolombianos, en concertación con la instancia de representación legal de las comunidades negras afrocolombianas en el Distrito Capital.  "/>
    <x v="10"/>
    <s v="Secretaría Distrital de Integración Social"/>
    <s v="Relacionado"/>
    <x v="4"/>
    <s v="3.16. La educación como eje del potencial humano"/>
    <x v="76"/>
    <m/>
    <n v="174"/>
    <e v="#REF!"/>
    <x v="0"/>
    <m/>
    <m/>
    <m/>
    <m/>
    <m/>
    <m/>
    <m/>
    <m/>
    <m/>
    <m/>
    <m/>
    <m/>
    <m/>
    <m/>
    <m/>
    <m/>
  </r>
  <r>
    <s v="Afro-Palenquero"/>
    <s v="1.4.3 Estrategia pedagógica y didáctica “prácticas saludables de nuestras culturas&quot;, concertada con la instancia de representación legal de las comunidades negras en Bogotá D.C.  y desarrollada por las comunidades beneficiarias de canasta alimentaria, con enfoque diferencial negro afrocolombiano,  en las líneas de alimentación saludable y actividad física"/>
    <x v="10"/>
    <s v="Secretaría Distrital de Integración Social"/>
    <s v="Relacionado"/>
    <x v="4"/>
    <s v="3.16. La educación como eje del potencial humano"/>
    <x v="76"/>
    <m/>
    <n v="174"/>
    <e v="#REF!"/>
    <x v="0"/>
    <m/>
    <m/>
    <m/>
    <m/>
    <m/>
    <m/>
    <m/>
    <m/>
    <m/>
    <m/>
    <m/>
    <m/>
    <m/>
    <m/>
    <m/>
    <m/>
  </r>
  <r>
    <s v="Afro-Palenquero"/>
    <s v="1.4.8 Diseñar e implementar una estrategia de apoyo alimentario con enfoque diferencial negro afrocolombiano, en concertación con la instancia de representación legal de las comunidades negras de Bogotá D.C."/>
    <x v="10"/>
    <s v="Secretaría Distrital de Integración Social"/>
    <s v="Relacionado"/>
    <x v="4"/>
    <s v="3.16. La educación como eje del potencial humano"/>
    <x v="76"/>
    <m/>
    <n v="174"/>
    <e v="#REF!"/>
    <x v="0"/>
    <m/>
    <m/>
    <m/>
    <m/>
    <m/>
    <m/>
    <m/>
    <m/>
    <m/>
    <m/>
    <m/>
    <m/>
    <m/>
    <m/>
    <m/>
    <m/>
  </r>
  <r>
    <s v="Afro-Palenquero"/>
    <s v="6.3.12. Atención a personas gestantes, lactantes, niñas, niños y adolescentes palenqueros/as a través de los servicios y modalidades de la Subdirección para la infancia de la Secretaría Distrital de Integración Social."/>
    <x v="10"/>
    <s v="Secretaría Distrital de Integración Social"/>
    <s v="Relacionado"/>
    <x v="4"/>
    <s v="3.16. La educación como eje del potencial humano"/>
    <x v="76"/>
    <m/>
    <n v="174"/>
    <e v="#REF!"/>
    <x v="0"/>
    <m/>
    <m/>
    <m/>
    <m/>
    <m/>
    <m/>
    <m/>
    <m/>
    <m/>
    <m/>
    <m/>
    <m/>
    <m/>
    <m/>
    <m/>
    <m/>
  </r>
  <r>
    <s v="Afro-Palenquero"/>
    <s v="6.3.14. Atención a niñas, niños y adolescentes que hacen parte de los servicios y modalidades de la Subdirección para la Infancia, acompañados a través de la estrategia Sawabona de pervivencia cultural palenquera, implementada por sabedoras palenqueras. "/>
    <x v="10"/>
    <s v="Secretaría Distrital de Integración Social"/>
    <s v="Relacionado"/>
    <x v="4"/>
    <s v="3.16. La educación como eje del potencial humano"/>
    <x v="76"/>
    <m/>
    <n v="174"/>
    <e v="#REF!"/>
    <x v="0"/>
    <m/>
    <m/>
    <m/>
    <m/>
    <m/>
    <m/>
    <m/>
    <m/>
    <m/>
    <m/>
    <m/>
    <m/>
    <m/>
    <m/>
    <m/>
    <m/>
  </r>
  <r>
    <s v="Afro-Palenquero"/>
    <s v="1.3.10 Protocolo de atención con enfoque diferencial negro afrocolombiano para las personas mayores de la comunidad, en los servicios de la Subdirección para la Vejez, diseñado y aprobado en concertación con la instancia de representación legal de las comunidades negras afrocolombianas en el Distrito Capital"/>
    <x v="10"/>
    <s v="Secretaría Distrital de Integración Social"/>
    <s v="Relacionado"/>
    <x v="3"/>
    <s v="2.12. Bogotá cuida a su gente"/>
    <x v="77"/>
    <m/>
    <n v="97"/>
    <e v="#REF!"/>
    <x v="0"/>
    <m/>
    <m/>
    <m/>
    <m/>
    <m/>
    <m/>
    <m/>
    <m/>
    <m/>
    <m/>
    <m/>
    <m/>
    <m/>
    <m/>
    <m/>
    <m/>
  </r>
  <r>
    <s v="Afro-Palenquero"/>
    <s v="1.3.11 Vinculación de las personas mayores de la comunidad negra afrocolombiana, en concertación con la instancia de representación legal de las comunidades negras en Bogotá D.C., a los servicios ofrecidos por la Subdirección para la Vejez de la Secretaría Distrital de Integración Social, según la normativa vigente."/>
    <x v="10"/>
    <s v="Secretaría Distrital de Integración Social"/>
    <s v="Relacionado"/>
    <x v="3"/>
    <s v="2.12. Bogotá cuida a su gente"/>
    <x v="77"/>
    <m/>
    <n v="97"/>
    <e v="#REF!"/>
    <x v="0"/>
    <m/>
    <m/>
    <m/>
    <m/>
    <m/>
    <m/>
    <m/>
    <m/>
    <m/>
    <m/>
    <m/>
    <m/>
    <m/>
    <m/>
    <m/>
    <m/>
  </r>
  <r>
    <s v="Afro-Palenquero"/>
    <s v="1.3.13 Encuentros intergeneracionales con personas mayores con enfoque diferencial étnico negro afrocolombiano en el marco del servicio centro día, en concertación con la instancia de representación legal de las comunidades negras afrocolombianas en Bogotá D.C. "/>
    <x v="10"/>
    <s v="Secretaría Distrital de Integración Social"/>
    <s v="Relacionado"/>
    <x v="3"/>
    <s v="2.12. Bogotá cuida a su gente"/>
    <x v="77"/>
    <m/>
    <n v="97"/>
    <e v="#REF!"/>
    <x v="0"/>
    <m/>
    <m/>
    <m/>
    <m/>
    <m/>
    <m/>
    <m/>
    <m/>
    <m/>
    <m/>
    <m/>
    <m/>
    <m/>
    <m/>
    <m/>
    <m/>
  </r>
  <r>
    <s v="Afro-Palenquero"/>
    <s v="6.3.16. Vinculación de las personas mayores palenqueras a los servicios ofrecidos por la Subdirección para la Vejez de la Secretaría Distrital de Integración Social,  incorporando el enfoque diferencial étnico palenquero en concertación con el Kuagro Mona Ri Palenge andi Bakata"/>
    <x v="10"/>
    <s v="Secretaría Distrital de Integración Social"/>
    <s v="Relacionado"/>
    <x v="3"/>
    <s v="2.12. Bogotá cuida a su gente"/>
    <x v="77"/>
    <m/>
    <n v="97"/>
    <e v="#REF!"/>
    <x v="0"/>
    <m/>
    <m/>
    <m/>
    <m/>
    <m/>
    <m/>
    <m/>
    <m/>
    <m/>
    <m/>
    <m/>
    <m/>
    <m/>
    <m/>
    <m/>
    <m/>
  </r>
  <r>
    <s v="Afro-Palenquero"/>
    <s v="6.3.15. Vinculación progresiva de jóvenes palenqueros a los servicios ofrecidos  por la Subdirección para la Juventud  de la Secretaría Distrital de Integración Social incorporando el enfoque diferencial étnico palenquero en concertación con el Kuagro Mona Ri Palenge andi Bakata"/>
    <x v="10"/>
    <s v="Secretaría Distrital de Integración Social"/>
    <s v="Relacionado"/>
    <x v="3"/>
    <s v="2.12. Bogotá cuida a su gente"/>
    <x v="32"/>
    <m/>
    <n v="95"/>
    <e v="#REF!"/>
    <x v="0"/>
    <m/>
    <m/>
    <m/>
    <m/>
    <m/>
    <m/>
    <m/>
    <m/>
    <m/>
    <m/>
    <m/>
    <m/>
    <m/>
    <m/>
    <m/>
    <m/>
  </r>
  <r>
    <s v="Afro-Palenquero"/>
    <s v="_x000a__x000a_3.2.4 Estrategia con enfoque diferencial  para la vinculación de vendedores y vendedoras  informales pertenecientes a la comunidad negra afrocolombiana que ocupan el espacio público, a las alternativas comerciales transitorias de generación de ingresos, previa concertación con la instancia de participación legal en el Distrito Capital  (Consultiva Distrital)  _x000a_"/>
    <x v="7"/>
    <s v="Instituto para la Economía Social"/>
    <s v="Relacionado"/>
    <x v="4"/>
    <s v="3.20. Promoción del emprendimiento formal, equitativo e incluyente"/>
    <x v="51"/>
    <m/>
    <n v="172"/>
    <e v="#REF!"/>
    <x v="0"/>
    <m/>
    <m/>
    <m/>
    <m/>
    <m/>
    <m/>
    <m/>
    <m/>
    <m/>
    <m/>
    <m/>
    <m/>
    <m/>
    <m/>
    <m/>
    <m/>
  </r>
  <r>
    <s v="Afro-Palenquero"/>
    <s v="1.1.2. Investigaciones realizadas por el Observatorio de mujer y equidad de genero (OMEG), que identifiquen, describan y analicen las afectaciones del racismo y discriminación racial incorporando aspectos relacionados con violencia étnico raciales, de género, orientación sexual y conflicto armado, sufridas por las mujeres negras afrocolombianas en su diversidad, así como la configuración del feminicidio étnico negro afrocolombiano, para la toma de decisiones desde las prácticas y dinámicas de las mujeres Negras Afrocolombianas, en concertación e implementación con la instancia de representación legal de las comunidades negras afrocolombianas en la ciudad de Bogotá."/>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Afro-Palenquero"/>
    <s v="1.1.4 Investigaciones realizadas por el Observatorio de Mujer y Equidad de Genero (OMEG), que identifiquen, describan y analicen las afectaciones, racismo y discriminación racial incorporando aspectos relacionados con violencia étnico raciales, de género, orientación sexual, sufridas por las mujeres que ejercen actividades sexuales pagadas negras afrocolombianas, para la toma de decisiones desde las prácticas y dinámicas de las mujeres Negras Afrocolombianas, en concertación e implementación con la instancia de representación legal de las comunidades negras afrocolombianas en la ciudad de Bogotá._x000a__x000a_"/>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Afro-Palenquero"/>
    <s v="4.1.9. Investigación sobre la situación y condición de las mujeres palenqueras en Bogotá DC, que permita identificar brechas de desigualdad en el ejercicio de sus derechos, construida con el Kuagro mona Ri Palenge."/>
    <x v="4"/>
    <s v="Secretaría Distrital de la Mujer"/>
    <s v="Relacionado"/>
    <x v="4"/>
    <s v="3.18. Ciencia, tecnología e innovación-CTel para desarrollar nuestro potencial y promover el de nuestros vecinos regionales"/>
    <x v="78"/>
    <m/>
    <n v="184"/>
    <n v="0"/>
    <x v="2"/>
    <s v="N/A"/>
    <s v="N/A"/>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s v="porrateo talento humano: gestión de información, diseño, procesamiento de datos, analisis de información, producción, diagramación, divulgación"/>
    <s v="Dirección de Gestión del Conocimiento"/>
  </r>
  <r>
    <s v="Afro-Palenquero"/>
    <s v="6.2.1. Caracterización cuantitativa y cualitativa de mujeres palenqueras residentes en Bogotá DC, con enfoques de género y diferencial étnico, construida con el Kuagro Mona Ri Palenge."/>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Afro-Palenquero"/>
    <s v="6.2.2. Investigación sobre las prácticas de cuidado comunitario de la comunidad y las mujeres palenqueras en Bogotá DC, con enfoque diferencial étnico que permita diseñar acciones de reconocimiento de las cuidadoras con enfoque étnico."/>
    <x v="4"/>
    <s v="Secretaría Distrital de la Mujer"/>
    <s v="Relacionado"/>
    <x v="4"/>
    <s v="3.18. Ciencia, tecnología e innovación-CTel para desarrollar nuestro potencial y promover el de nuestros vecinos regionales"/>
    <x v="78"/>
    <m/>
    <n v="184"/>
    <n v="0"/>
    <x v="2"/>
    <s v="N/A"/>
    <s v="N/A"/>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s v="porrateo talento humano: gestión de información, diseño, procesamiento de datos, analisis de información, producción, diagramación, divulgación"/>
    <s v="Dirección de Gestión del Conocimiento"/>
  </r>
  <r>
    <s v="Afro-Palenquero"/>
    <s v="2.2.17 Estrategia con enfoque diferencial étnico negro afrocolombiano en las convocatorias de los programas de acceso y permanencia a la educación superior y posmedia, dirigidas a las y los jóvenes egresados de colegios del sistema educativo distrital, en concertación e implementación con la instancia de representación legal de comunidades negras afrocolombianas de Bogotá. "/>
    <x v="5"/>
    <s v="Secretaría de Educación del Distrito"/>
    <s v="Relacionado"/>
    <x v="4"/>
    <s v="3.16. La educación como eje del potencial humano"/>
    <x v="79"/>
    <m/>
    <n v="186"/>
    <e v="#REF!"/>
    <x v="0"/>
    <m/>
    <m/>
    <m/>
    <m/>
    <m/>
    <m/>
    <m/>
    <m/>
    <m/>
    <m/>
    <m/>
    <m/>
    <m/>
    <m/>
    <m/>
    <m/>
  </r>
  <r>
    <s v="Afro-Palenquero"/>
    <s v="4.2.15. Acciones gestionadas por el Sector educación, que permita una oferta educativa en posmedia con enfoque diferencial-étnico para el pueblo palenquero. "/>
    <x v="5"/>
    <s v="Secretaría de Educación del Distrito"/>
    <s v="Relacionado"/>
    <x v="4"/>
    <s v="3.16. La educación como eje del potencial humano"/>
    <x v="79"/>
    <m/>
    <n v="186"/>
    <e v="#REF!"/>
    <x v="0"/>
    <m/>
    <m/>
    <m/>
    <m/>
    <m/>
    <m/>
    <m/>
    <m/>
    <m/>
    <m/>
    <m/>
    <m/>
    <m/>
    <m/>
    <m/>
    <m/>
  </r>
  <r>
    <s v="Afro-Palenquero"/>
    <s v="2.2.1 Observatorio étnico negro afrocolombiano en la Secretaría de Educación del Distrito que disminuya y contrarreste las prácticas de racismo y discriminación racial en contra de niños, niñas, adolescentes y jóvenes negros afrocolombianos en las Instituciones Educativas del Distrito,  en concertación con la instancia de  representación legal de la Comunidad Negra Afrocolombiana "/>
    <x v="5"/>
    <s v="Secretaría de Educación del Distrito"/>
    <s v="Relacionado"/>
    <x v="4"/>
    <s v="3.16. La educación como eje del potencial humano"/>
    <x v="52"/>
    <m/>
    <n v="183"/>
    <e v="#REF!"/>
    <x v="0"/>
    <m/>
    <m/>
    <m/>
    <m/>
    <m/>
    <m/>
    <m/>
    <m/>
    <m/>
    <m/>
    <m/>
    <m/>
    <m/>
    <m/>
    <m/>
    <m/>
  </r>
  <r>
    <s v="Afro-Palenquero"/>
    <s v="2.2.5 Estrategia diferencial para el acceso al Sistema Educativo Oficial en los niveles de educación preescolar, básica y media, dirigida a la población negra y afrocolombiana para el logro de trayectorias educativas completas, concertada con la instancia de representación legal de comunidades negras afrocolombianas de Bogotá, a partir de lo establecido en la normatividad vigente. "/>
    <x v="5"/>
    <s v="Secretaría de Educación del Distrito"/>
    <s v="Relacionado"/>
    <x v="4"/>
    <s v="3.16. La educación como eje del potencial humano"/>
    <x v="52"/>
    <m/>
    <n v="183"/>
    <e v="#REF!"/>
    <x v="0"/>
    <m/>
    <m/>
    <m/>
    <m/>
    <m/>
    <m/>
    <m/>
    <m/>
    <m/>
    <m/>
    <m/>
    <m/>
    <m/>
    <m/>
    <m/>
    <m/>
  </r>
  <r>
    <s v="Afro-Palenquero"/>
    <s v="2.2.7 Estrategia de promoción y seguimiento a la  implementación de la Cátedra de Estudios Afrocolombianos en los Colegios Privados del Distrito, en concertación e implementación con la instancia de representación legal de la Comunidad Negra Afrocolombiana."/>
    <x v="5"/>
    <s v="Secretaría de Educación del Distrito"/>
    <s v="Relacionado"/>
    <x v="4"/>
    <s v="3.16. La educación como eje del potencial humano"/>
    <x v="52"/>
    <m/>
    <n v="183"/>
    <e v="#REF!"/>
    <x v="0"/>
    <m/>
    <m/>
    <m/>
    <m/>
    <m/>
    <m/>
    <m/>
    <m/>
    <m/>
    <m/>
    <m/>
    <m/>
    <m/>
    <m/>
    <m/>
    <m/>
  </r>
  <r>
    <s v="Afro-Palenquero"/>
    <s v="2.2.8 Estrategia de Conmemoración de la Semana de la Afrocolombianidad en las Instituciones Educativas del Distrito, en concertación con la instancia de representación legal de la Comunidad Negra Afrocolombiana. "/>
    <x v="5"/>
    <s v="Secretaría de Educación del Distrito"/>
    <s v="Relacionado"/>
    <x v="4"/>
    <s v="3.16. La educación como eje del potencial humano"/>
    <x v="52"/>
    <m/>
    <n v="183"/>
    <e v="#REF!"/>
    <x v="0"/>
    <m/>
    <m/>
    <m/>
    <m/>
    <m/>
    <m/>
    <m/>
    <m/>
    <m/>
    <m/>
    <m/>
    <m/>
    <m/>
    <m/>
    <m/>
    <m/>
  </r>
  <r>
    <s v="Afro-Palenquero"/>
    <s v="2.2.11 Lineamientos de orientación socio ocupacional con enfoque diferencial negro afrocolombiano para estudiantes de educación media de las IED pertenecientes a las Comunidades negras, afrocolombianas, con articulación interinstitucional, concertado con la instancia de representación legal de Comunidad Negras Afrocolombiana"/>
    <x v="5"/>
    <s v="Secretaría de Educación del Distrito"/>
    <s v="Relacionado"/>
    <x v="4"/>
    <s v="3.16. La educación como eje del potencial humano"/>
    <x v="52"/>
    <m/>
    <n v="183"/>
    <e v="#REF!"/>
    <x v="0"/>
    <m/>
    <m/>
    <m/>
    <m/>
    <m/>
    <m/>
    <m/>
    <m/>
    <m/>
    <m/>
    <m/>
    <m/>
    <m/>
    <m/>
    <m/>
    <m/>
  </r>
  <r>
    <s v="Afro-Palenquero"/>
    <s v="2.2.16 Estrategia de acompañamiento y adaptación académica con enfoque diferencial étnico negro afrocolombiano, dirigida a estudiantes de educación media que participan de los programas de inmersión universitaria y Universidad en tu Colegio, pertenecientes a las Comunidades negras, afrocolombianas con articulación interinstitucional y seguimiento de la instancia de representación legal de comunidades negras en Bogotá. "/>
    <x v="5"/>
    <s v="Secretaría de Educación del Distrito"/>
    <s v="Relacionado"/>
    <x v="4"/>
    <s v="3.16. La educación como eje del potencial humano"/>
    <x v="52"/>
    <m/>
    <n v="183"/>
    <e v="#REF!"/>
    <x v="0"/>
    <m/>
    <m/>
    <m/>
    <m/>
    <m/>
    <m/>
    <m/>
    <m/>
    <m/>
    <m/>
    <m/>
    <m/>
    <m/>
    <m/>
    <m/>
    <m/>
  </r>
  <r>
    <s v="Afro-Palenquero"/>
    <s v="4.1.2. Capitulo palenquero implementado en el marco de la catedra de estudios afrocolombianos en la instituciones educativas del Distrito, en concertación con el Kuagro monari palenque andi Bakatá ."/>
    <x v="5"/>
    <s v="Secretaría de Educación del Distrito"/>
    <s v="Relacionado"/>
    <x v="4"/>
    <s v="3.16. La educación como eje del potencial humano"/>
    <x v="52"/>
    <m/>
    <n v="183"/>
    <e v="#REF!"/>
    <x v="0"/>
    <m/>
    <m/>
    <m/>
    <m/>
    <m/>
    <m/>
    <m/>
    <m/>
    <m/>
    <m/>
    <m/>
    <m/>
    <m/>
    <m/>
    <m/>
    <m/>
  </r>
  <r>
    <s v="Afro-Palenquero"/>
    <s v="4.2.2. Estrategia que garantice la identificación y socialización de los lineamientos conceptuales y pedagógicos del capítulo Palenquero de la Cátedra de Estudios Afrocolombianos en las IED, las DILE, en el nivel central, al interior del pueblo palenquero y espacios en general, concertado con el  Kuagro Mona Ri Palenge."/>
    <x v="5"/>
    <s v="Secretaría de Educación del Distrito"/>
    <s v="Relacionado"/>
    <x v="4"/>
    <s v="3.16. La educación como eje del potencial humano"/>
    <x v="52"/>
    <m/>
    <n v="183"/>
    <e v="#REF!"/>
    <x v="0"/>
    <m/>
    <m/>
    <m/>
    <m/>
    <m/>
    <m/>
    <m/>
    <m/>
    <m/>
    <m/>
    <m/>
    <m/>
    <m/>
    <m/>
    <m/>
    <m/>
  </r>
  <r>
    <s v="Afro-Palenquero"/>
    <s v="4.2.3. Estrategia de identificación y socialización de las experiencias significativas con enfoque étnico-Palenquero en el marco de la implementación de la Cátedra de Estudios Afrocolombianos en las IED focalizadas."/>
    <x v="5"/>
    <s v="Secretaría de Educación del Distrito"/>
    <s v="Relacionado"/>
    <x v="4"/>
    <s v="3.16. La educación como eje del potencial humano"/>
    <x v="52"/>
    <m/>
    <n v="183"/>
    <e v="#REF!"/>
    <x v="0"/>
    <m/>
    <m/>
    <m/>
    <m/>
    <m/>
    <m/>
    <m/>
    <m/>
    <m/>
    <m/>
    <m/>
    <m/>
    <m/>
    <m/>
    <m/>
    <m/>
  </r>
  <r>
    <s v="Afro-Palenquero"/>
    <s v=" 4.2.6. Estrategia que garanticen la inclusión del enfoque Diferencial-étnico palenquero con las Direcciones que integran la Secretaría de Educación Distrital en concertación con la instancia de representación del pueblo palenquero Kuagro Mona ri Palenge Andi Bakatá. "/>
    <x v="5"/>
    <s v="Secretaría de Educación del Distrito"/>
    <s v="Relacionado"/>
    <x v="4"/>
    <s v="3.16. La educación como eje del potencial humano"/>
    <x v="52"/>
    <m/>
    <n v="183"/>
    <e v="#REF!"/>
    <x v="0"/>
    <m/>
    <m/>
    <m/>
    <m/>
    <m/>
    <m/>
    <m/>
    <m/>
    <m/>
    <m/>
    <m/>
    <m/>
    <m/>
    <m/>
    <m/>
    <m/>
  </r>
  <r>
    <s v="Afro-Palenquero"/>
    <s v="4.2.7. Evento académico anual sobre educación propia en el marco de la conmemoración de la semana de la diáspora Palenquera en Bogotá que garantice el apoyo técnico, logístico y financiero con enfoque diferencial requerido."/>
    <x v="5"/>
    <s v="Secretaría de Educación del Distrito"/>
    <s v="Relacionado"/>
    <x v="4"/>
    <s v="3.16. La educación como eje del potencial humano"/>
    <x v="52"/>
    <m/>
    <n v="183"/>
    <e v="#REF!"/>
    <x v="0"/>
    <m/>
    <m/>
    <m/>
    <m/>
    <m/>
    <m/>
    <m/>
    <m/>
    <m/>
    <m/>
    <m/>
    <m/>
    <m/>
    <m/>
    <m/>
    <m/>
  </r>
  <r>
    <s v="Afro-Palenquero"/>
    <s v="4.2.9. Informe anual sobre la población palenquera desescolarizada, identificada a partir de la estrategia de Búsqueda Activa. "/>
    <x v="5"/>
    <s v="Secretaría de Educación del Distrito"/>
    <s v="Relacionado"/>
    <x v="4"/>
    <s v="3.16. La educación como eje del potencial humano"/>
    <x v="52"/>
    <m/>
    <n v="183"/>
    <e v="#REF!"/>
    <x v="0"/>
    <m/>
    <m/>
    <m/>
    <m/>
    <m/>
    <m/>
    <m/>
    <m/>
    <m/>
    <m/>
    <m/>
    <m/>
    <m/>
    <m/>
    <m/>
    <m/>
  </r>
  <r>
    <s v="Afro-Palenquero"/>
    <s v="4.2.11. Capacitaciones en direcciones locales de educación e IED para fortalecer el registro y la identificación de la población palenquera en el SIMAT, con el acompañamiento de la instancia de representación del pueblo palenquero Kuagro Mona ri Palenge Andi Bakatá."/>
    <x v="5"/>
    <s v="Secretaría de Educación del Distrito"/>
    <s v="Relacionado"/>
    <x v="4"/>
    <s v="3.16. La educación como eje del potencial humano"/>
    <x v="52"/>
    <m/>
    <n v="183"/>
    <e v="#REF!"/>
    <x v="0"/>
    <m/>
    <m/>
    <m/>
    <m/>
    <m/>
    <m/>
    <m/>
    <m/>
    <m/>
    <m/>
    <m/>
    <m/>
    <m/>
    <m/>
    <m/>
    <m/>
  </r>
  <r>
    <s v="Afro-Palenquero"/>
    <s v="4.2.14. Población escolar palenquera matriculada en IED beneficiada de Kits escolares."/>
    <x v="5"/>
    <s v="Secretaría de Educación del Distrito"/>
    <s v="Relacionado"/>
    <x v="4"/>
    <s v="3.16. La educación como eje del potencial humano"/>
    <x v="52"/>
    <m/>
    <n v="183"/>
    <e v="#REF!"/>
    <x v="0"/>
    <m/>
    <m/>
    <m/>
    <m/>
    <m/>
    <m/>
    <m/>
    <m/>
    <m/>
    <m/>
    <m/>
    <m/>
    <m/>
    <m/>
    <m/>
    <m/>
  </r>
  <r>
    <s v="Afro-Palenquero"/>
    <s v="4.2.5. Diplomado anual de lengua palenquera, para fortalecer la identidad palenquera y el plan de salvaguarda en el marco de la catedra de estudios afrocolombianos CEA"/>
    <x v="5"/>
    <s v="Secretaría de Educación del Distrito"/>
    <s v="Relacionado"/>
    <x v="4"/>
    <s v="3.16. La educación como eje del potencial humano"/>
    <x v="52"/>
    <m/>
    <n v="183"/>
    <e v="#REF!"/>
    <x v="0"/>
    <m/>
    <m/>
    <m/>
    <m/>
    <m/>
    <m/>
    <m/>
    <m/>
    <m/>
    <m/>
    <m/>
    <m/>
    <m/>
    <m/>
    <m/>
    <m/>
  </r>
  <r>
    <s v="Afro-Palenquero"/>
    <s v="1.2.2 Estrategia de pervivencia cultural negra y afrocolombiana (Sawabona) dirigida a las niñas, niños, adolescentes y sus familias, implementada en concertación con la instancia de representación legal de las comunidades negras afrocolombianas en el Distrito Capital. "/>
    <x v="10"/>
    <s v="Secretaría Distrital de Integración Social"/>
    <s v="Relacionado"/>
    <x v="4"/>
    <s v="3.16. La educación como eje del potencial humano"/>
    <x v="76"/>
    <m/>
    <n v="174"/>
    <e v="#REF!"/>
    <x v="0"/>
    <m/>
    <m/>
    <m/>
    <m/>
    <m/>
    <m/>
    <m/>
    <m/>
    <m/>
    <m/>
    <m/>
    <m/>
    <m/>
    <m/>
    <m/>
    <m/>
  </r>
  <r>
    <s v="Afro-Palenquero"/>
    <s v="1.2.1 Aumento de unidades operativas en las Localidades de Bogotá, desde la Subdirección para la infancia, con enfoque diferencial negro afrocolombiano, con propuesta pedagógica orientada hacia la pervivencia y recuperación cultural afro, acompañados de sabedoras y/o sabedores negros o afrocolombianos "/>
    <x v="10"/>
    <s v="Secretaría Distrital de Integración Social"/>
    <s v="Relacionado"/>
    <x v="1"/>
    <s v="4.30. Atencion del deficit social para un habitat digno"/>
    <x v="80"/>
    <m/>
    <n v="313"/>
    <e v="#REF!"/>
    <x v="0"/>
    <m/>
    <m/>
    <m/>
    <m/>
    <m/>
    <m/>
    <m/>
    <m/>
    <m/>
    <m/>
    <m/>
    <m/>
    <m/>
    <m/>
    <m/>
    <m/>
  </r>
  <r>
    <s v="Afro-Palenquero"/>
    <s v="2.2.15 Estrategia de formación permanente sobre educación intercultural e implementación de la Cátedra de Estudios Afrocolombianos en las IED, dirigidos a maestros, maestras y directivos docentes nombrados en propiedad, en concertación e implementación con la instancia de representación legal de la comunidad negra afrocolombiana. "/>
    <x v="5"/>
    <s v="Secretaría de Educación del Distrito"/>
    <s v="Relacionado"/>
    <x v="4"/>
    <s v="3.16. La educación como eje del potencial humano"/>
    <x v="81"/>
    <m/>
    <n v="184"/>
    <e v="#REF!"/>
    <x v="0"/>
    <m/>
    <m/>
    <m/>
    <m/>
    <m/>
    <m/>
    <m/>
    <m/>
    <m/>
    <m/>
    <m/>
    <m/>
    <m/>
    <m/>
    <m/>
    <m/>
  </r>
  <r>
    <s v="Afro-Palenquero"/>
    <s v="4.2.4. Programas de formación permanente  dirigidos a maestros, maestras y directivos docentes de las IED nombrados en propiedad , sobre transversalización de la Cátedra de Estudios Afrocolombianos en el currículo escolar. "/>
    <x v="5"/>
    <s v="Secretaría de Educación del Distrito"/>
    <s v="Relacionado"/>
    <x v="4"/>
    <s v="3.16. La educación como eje del potencial humano"/>
    <x v="81"/>
    <m/>
    <n v="184"/>
    <e v="#REF!"/>
    <x v="0"/>
    <m/>
    <m/>
    <m/>
    <m/>
    <m/>
    <m/>
    <m/>
    <m/>
    <m/>
    <m/>
    <m/>
    <m/>
    <m/>
    <m/>
    <m/>
    <m/>
  </r>
  <r>
    <s v="Afro-Palenquero"/>
    <s v="3.1.12 Casa Cultural para la Unidad Afrocolombiana en la localidad de la Candelaria en el Distrito Capital, dotada y adecuada para su funcionamiento, de uso exclusivo de las comunidades negras, afrocolombianas para su movilización social, política y cultural._x000a_"/>
    <x v="9"/>
    <s v="Secretaría Distrital de Gobierno"/>
    <s v="Relacionado"/>
    <x v="3"/>
    <s v="2.12. Bogotá cuida a su gente"/>
    <x v="82"/>
    <m/>
    <n v="86"/>
    <e v="#REF!"/>
    <x v="0"/>
    <m/>
    <m/>
    <m/>
    <m/>
    <m/>
    <m/>
    <m/>
    <m/>
    <m/>
    <m/>
    <m/>
    <m/>
    <m/>
    <m/>
    <m/>
    <m/>
  </r>
  <r>
    <s v="Afro-Palenquero"/>
    <s v="5.1.2.Bien inmueble permanente y dotado, de uso exclusivo de la comunidad palenquera para su movilización social, política y cultural._x000a_"/>
    <x v="9"/>
    <s v="Secretaría Distrital de Gobierno"/>
    <s v="Relacionado"/>
    <x v="3"/>
    <s v="2.12. Bogotá cuida a su gente"/>
    <x v="82"/>
    <m/>
    <n v="86"/>
    <e v="#REF!"/>
    <x v="0"/>
    <m/>
    <m/>
    <m/>
    <m/>
    <m/>
    <m/>
    <m/>
    <m/>
    <m/>
    <m/>
    <m/>
    <m/>
    <m/>
    <m/>
    <m/>
    <m/>
  </r>
  <r>
    <s v="Afro-Palenquero"/>
    <s v="2.2.6 Estrategia que garantice la evaluación, socialización y sensibilización de los lineamientos de orientaciones conceptuales y pedagógicos de la Cátedra de Estudios Afrocolombianos en las Instituciones Educativas del Distrito, en concertación e implementación con la instancia de representación legal de la Comunidad Negra Afrocolombiana. "/>
    <x v="5"/>
    <s v="Secretaría de Educación del Distrito"/>
    <s v="Relacionado"/>
    <x v="4"/>
    <s v="3.16. La educación como eje del potencial humano"/>
    <x v="83"/>
    <m/>
    <n v="177"/>
    <e v="#REF!"/>
    <x v="0"/>
    <m/>
    <m/>
    <m/>
    <m/>
    <m/>
    <m/>
    <m/>
    <m/>
    <m/>
    <m/>
    <m/>
    <m/>
    <m/>
    <m/>
    <m/>
    <m/>
  </r>
  <r>
    <s v="Afro-Palenquero"/>
    <s v="4.2.1. Estrategia que garantice la socialización y sensibilización de las orientaciones conceptuales y pedagógicas del capítulo Palenquero de la Cátedra de Estudios Afrocolombianos en IED, direcciones locales y nivel central de la SED y asistencia técnica para su promoción, con participación de Kuagro Monari Palenqe andi Bakatá. "/>
    <x v="5"/>
    <s v="Secretaría de Educación del Distrito"/>
    <s v="Relacionado"/>
    <x v="4"/>
    <s v="3.16. La educación como eje del potencial humano"/>
    <x v="83"/>
    <m/>
    <n v="177"/>
    <e v="#REF!"/>
    <x v="0"/>
    <m/>
    <m/>
    <m/>
    <m/>
    <m/>
    <m/>
    <m/>
    <m/>
    <m/>
    <m/>
    <m/>
    <m/>
    <m/>
    <m/>
    <m/>
    <m/>
  </r>
  <r>
    <s v="Afro-Palenquero"/>
    <s v="4.2.8. Estrategia de sensibilización y acompañamiento con enfoque diferencial palenquero en las instituciones educativas distritales en el marco del proyecto de educación ambiental en articulación del Kuagro Mona Ri palenge Andi Bakatá.   "/>
    <x v="5"/>
    <s v="Secretaría de Educación del Distrito"/>
    <s v="Relacionado"/>
    <x v="4"/>
    <s v="3.16. La educación como eje del potencial humano"/>
    <x v="83"/>
    <m/>
    <n v="177"/>
    <e v="#REF!"/>
    <x v="0"/>
    <m/>
    <m/>
    <m/>
    <m/>
    <m/>
    <m/>
    <m/>
    <m/>
    <m/>
    <m/>
    <m/>
    <m/>
    <m/>
    <m/>
    <m/>
    <m/>
  </r>
  <r>
    <s v="Afro-Palenquero"/>
    <s v="5.1.15. Ingreso prioritario de las niñas, niños y adolescentes del Pueblo Palenquero a los procesos de formación impartidos por la OFB, en los Centros Filarmónicos Escolares y Locales."/>
    <x v="11"/>
    <s v="Orquesta Filarmónica de Bogotá"/>
    <s v="Relacionado"/>
    <x v="4"/>
    <s v="3.16. La educación como eje del potencial humano"/>
    <x v="84"/>
    <m/>
    <n v="187"/>
    <e v="#REF!"/>
    <x v="0"/>
    <m/>
    <m/>
    <m/>
    <m/>
    <m/>
    <m/>
    <m/>
    <m/>
    <m/>
    <m/>
    <m/>
    <m/>
    <m/>
    <m/>
    <m/>
    <m/>
  </r>
  <r>
    <s v="Afro-Palenquero"/>
    <s v="1.1.7. Estrategias de sensibilización y desarrollo de  capacidades para la transformación de imaginarios atávicos, negativos y estereotipos racistas desde una mirada interseccional, sobre género, roles de cuidado y estética de las mujeres negras afrocolombianas, en concertación e implementación con la instancia de representación legal de las comunidades negras afrocolombianas en la ciudad de Bogotá."/>
    <x v="4"/>
    <s v="Secretaría Distrital de la Mujer"/>
    <s v="Relacionado"/>
    <x v="3"/>
    <s v="2.12. Bogotá cuida a su gente"/>
    <x v="7"/>
    <m/>
    <n v="117"/>
    <n v="0"/>
    <x v="2"/>
    <s v="N/A"/>
    <s v="N/A"/>
    <n v="22"/>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23"/>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24"/>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s v="Corresponde a la prorrata del valor asignado a bolsa logística"/>
    <s v="Dirección de Enfoque Diferencial-Dirección de Territorialización de Derechos y Participación"/>
  </r>
  <r>
    <s v="Afro-Palenquero"/>
    <s v="4.1.10. Estrategia de formación para el empoderamiento de niñas, adolescentes y jóvenes palenqueras, con enfoques de género y diferencial étnico y perspectiva intergeneracional concertada con la instancia de representación Kuagro mona Ri palenge andi Bakata implementada."/>
    <x v="4"/>
    <s v="Secretaría Distrital de la Mujer"/>
    <s v="Relacionado"/>
    <x v="3"/>
    <s v="2.12. Bogotá cuida a su gente"/>
    <x v="85"/>
    <m/>
    <n v="112"/>
    <n v="0"/>
    <x v="2"/>
    <s v="N/A"/>
    <s v="N/A"/>
    <n v="48.67367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48.67367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54.690986000000002"/>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s profesionales que acompañan la ejecución del producto (50% y 20%)"/>
    <s v="Dirección de Enfoque Diferencial"/>
  </r>
  <r>
    <s v="Afro-Palenquero"/>
    <s v="4.1.11. Estrategia para la visibilización y transformación de las violencias y prácticas de discriminación y racismo que afectan a las mujeres palenqueras y a su comunidad en el Distrito Capital."/>
    <x v="4"/>
    <s v="Secretaría Distrital de la Mujer"/>
    <s v="Relacionado"/>
    <x v="3"/>
    <s v="2.12. Bogotá cuida a su gente"/>
    <x v="7"/>
    <m/>
    <n v="117"/>
    <n v="0"/>
    <x v="2"/>
    <s v="N/A"/>
    <s v="N/A"/>
    <n v="8.21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n v="8.46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n v="8.71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s v="El presupuesto estimado se calcula tomando como base el 10% del valor del contrato de prestación de servicios de la profesional de articulación del Sistema Sofia Distrital, por un plazo de 10 meses_x000a__x000a_Corresponde a la prorrata de las actividades de la profesional palenquera que acompaña el cumplimiento del producto"/>
    <s v="Dirección de Enfoque Diferencial-Dirección de Eliminación de las Violencias contra las Mujeres y Acceso a la Justicia"/>
  </r>
  <r>
    <s v="Afro-Palenquero"/>
    <s v="6.3.7. Caja de herramientas pedagógicas y metodológicas para visibilizar los saberes y prácticas culturales de las mujeres palenqueras que contribuya al reconocimiento y garantía de sus derechos en el Distrito Capital"/>
    <x v="4"/>
    <s v="Secretaría Distrital de la Mujer"/>
    <s v="Relacionado"/>
    <x v="3"/>
    <s v="2.12. Bogotá cuida a su gente"/>
    <x v="7"/>
    <m/>
    <n v="117"/>
    <n v="0"/>
    <x v="2"/>
    <s v="N/A"/>
    <s v="N/A"/>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25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s profesionales que acompañan la ejecución del producto (25% y 25%)"/>
    <s v="Dirección de Enfoque Diferencial"/>
  </r>
  <r>
    <s v="Afro-Palenquero"/>
    <s v="6.3.10. Estrategia de cambio cultural implementada por medio de talleres dirigidos a hombres palenqueros sobre nuevas masculinidades, con enfoque diferencial étnico, construida con la instancia de representación Kuagro Mona ri palenge."/>
    <x v="4"/>
    <s v="Secretaría Distrital de la Mujer"/>
    <s v="Relacionado"/>
    <x v="3"/>
    <s v="2.12. Bogotá cuida a su gente"/>
    <x v="7"/>
    <s v="En revisión de presupuesto"/>
    <n v="112"/>
    <n v="0"/>
    <x v="2"/>
    <s v="N/A"/>
    <s v="N/A"/>
    <n v="0"/>
    <s v="N/A"/>
    <s v="N/A"/>
    <s v="N/A"/>
    <n v="0"/>
    <s v="N/A"/>
    <s v="N/A"/>
    <s v="N/A"/>
    <n v="0"/>
    <s v="N/A"/>
    <s v="N/A"/>
    <s v="N/A"/>
    <m/>
    <s v="Dirección del Sistema de Cuidado / SCYPI"/>
  </r>
  <r>
    <s v="Afro-Palenquero"/>
    <s v="1.1.5. Estrategia de atención y seguimiento con enfoque diferencial negro afrocolombiano a mujeres negras afrocolombianas que ejercen actividades sexuales pagadas, a partir de investigaciones realizadas por el Observatorio de mujer y equidad de genero (OMEG), en concertación e implementación con la instancia de representación legal de las comunidades negras afrocolombianas en la ciudad de Bogotá."/>
    <x v="4"/>
    <s v="Secretaría Distrital de la Mujer"/>
    <s v="Relacionado"/>
    <x v="5"/>
    <s v="1.02. Cero tolerancia a las violencias contra las mujeres y basadas en género"/>
    <x v="86"/>
    <m/>
    <n v="11"/>
    <n v="0"/>
    <x v="2"/>
    <s v="N/A"/>
    <s v="N/A"/>
    <n v="0"/>
    <s v="N/A"/>
    <s v="N/A"/>
    <s v="N/A"/>
    <n v="69.28295"/>
    <n v="8222"/>
    <s v="Ampliación de los servicios con enfoque diferencial para la atención a mujeres que ejercen actividades sexuales pagadas (ASP) en Bogotá "/>
    <s v="Aumentar a 2 unidad de operación la estrategia Casa de Todas a través de una sede física (1 fija y 1 móvil)."/>
    <n v="78.129980500000002"/>
    <n v="8222"/>
    <s v="Ampliación de los servicios con enfoque diferencial para la atención a mujeres que ejercen actividades sexuales pagadas (ASP) en Bogotá "/>
    <s v="Aumentar a 2 unidad de operación la estrategia Casa de Todas a través de una sede física (1 fija y 1 móvil)."/>
    <s v="Corresponde a la prorrata del valor del contrato de las profesionales que acompañan la ejecución del producto (50% y 50%)"/>
    <s v="Dirección de Enfoque Diferencial"/>
  </r>
  <r>
    <s v="Afro-Palenquero"/>
    <s v="1.1.15 Estrategia de empoderamiento con enfoque diferencial negro afrocolombiano dirigido a niñas y  adolescentes pertenecientes a la comunidad negra afrocolombiana para la construcción de paz, participación y ciudadanía, en concertación e implementación con la instancia de representación legal de las comunidades negras afrocolombiana en la ciudad de Bogotá. _x000a__x000a__x000a_"/>
    <x v="4"/>
    <s v="Secretaría Distrital de la Mujer"/>
    <s v="Relacionado"/>
    <x v="3"/>
    <s v="2.12. Bogotá cuida a su gente"/>
    <x v="85"/>
    <m/>
    <n v="112"/>
    <n v="0"/>
    <x v="2"/>
    <s v="N/A"/>
    <s v="N/A"/>
    <n v="11.8511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1.8511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625996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 profesional que acompaña la ejecución del producto (20%)"/>
    <s v="Dirección de Enfoque Diferencial"/>
  </r>
  <r>
    <s v="Afro-Palenquero"/>
    <s v="4.1.12  Lineamiento de la atención diferencial con enfoque étncio palenquero, dirigida a los sectores de la administración distrital construido en concertación con el Kuagro Mona ri Palenge andi Bakata"/>
    <x v="4"/>
    <s v="Secretaría Distrital de la Mujer"/>
    <s v="Relacionado"/>
    <x v="3"/>
    <s v="2.12. Bogotá cuida a su gente"/>
    <x v="7"/>
    <m/>
    <n v="117"/>
    <n v="0"/>
    <x v="2"/>
    <s v="N/A"/>
    <s v="N/A"/>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25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s profesionales que acompañan la ejecución del producto (25% y 25%)"/>
    <s v="Dirección de Enfoque Diferencial"/>
  </r>
  <r>
    <s v="Afro-Palenquero"/>
    <s v=" 6.3.6. Procesos de apoyo técnico y financiero a mujeres palenqueras para la preparación y presentación de las Pruebas SABER. "/>
    <x v="4"/>
    <s v="Secretaría Distrital de la Mujer"/>
    <s v="Relacionado"/>
    <x v="3"/>
    <s v="2.12. Bogotá cuida a su gente"/>
    <x v="85"/>
    <m/>
    <n v="112"/>
    <n v="0"/>
    <x v="2"/>
    <s v="N/A"/>
    <s v="N/A"/>
    <n v="59.25589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59.25589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8.129980500000002"/>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 profesional que acompaña la ejecución del producto (100%)"/>
    <s v="Dirección de Enfoque Diferencial"/>
  </r>
  <r>
    <s v="Afro-Palenquero"/>
    <s v="1.3.14 Estrategia de prevención de violencias en contexto familiar con enfoque diferencial negro afrocolombiano,concertado e implementado con la instancia de representación legal de comundiades negras en Bogotá."/>
    <x v="10"/>
    <s v="Secretaría Distrital de Integración Social"/>
    <s v="Relacionado"/>
    <x v="3"/>
    <s v="2.12. Bogotá cuida a su gente"/>
    <x v="87"/>
    <m/>
    <n v="101"/>
    <e v="#REF!"/>
    <x v="0"/>
    <m/>
    <m/>
    <m/>
    <m/>
    <m/>
    <m/>
    <m/>
    <m/>
    <m/>
    <m/>
    <m/>
    <m/>
    <m/>
    <m/>
    <m/>
    <m/>
  </r>
  <r>
    <s v="Afro-Palenquero"/>
    <s v="3.1.1. Encuentros con los sectores del Distrito Capital, la Comisión Consultiva de Comunidades Negras afrocolombianas, Organizaciones de Comunidades Negras y otras expresiones organizativas Afrocolombianas, para socializar y encontrar caminos de construcción y de fortalecimiento de la autonomía y gobierno propio,  concertado e implementado con la instancia de representación legal de las comunidades negras en Bogotá"/>
    <x v="9"/>
    <s v="Secretaría Distrital de Gobierno"/>
    <s v="Relacionado"/>
    <x v="3"/>
    <s v="2.14. Bogotá deportiva, recreativa, artística, patrimonial e intercultural"/>
    <x v="88"/>
    <m/>
    <n v="71"/>
    <e v="#REF!"/>
    <x v="0"/>
    <m/>
    <m/>
    <m/>
    <m/>
    <m/>
    <m/>
    <m/>
    <m/>
    <m/>
    <m/>
    <m/>
    <m/>
    <m/>
    <m/>
    <m/>
    <m/>
  </r>
  <r>
    <s v="Afro-Palenquero"/>
    <s v="3.1.2 Estrategia y acciones de carácter institucional e interinstitucional, para el acceso efectivo al ejercicio de funciones públicas y al cumplimiento de obligaciones contractuales para la población negra afrocolombiana, en concertación con la Comisión Consultiva distrital de Comunidades negras afrocolombianas."/>
    <x v="9"/>
    <s v="Secretaría Distrital de Gobierno"/>
    <s v="Relacionado"/>
    <x v="3"/>
    <s v="2.14. Bogotá deportiva, recreativa, artística, patrimonial e intercultural"/>
    <x v="88"/>
    <m/>
    <n v="71"/>
    <e v="#REF!"/>
    <x v="0"/>
    <m/>
    <m/>
    <m/>
    <m/>
    <m/>
    <m/>
    <m/>
    <m/>
    <m/>
    <m/>
    <m/>
    <m/>
    <m/>
    <m/>
    <m/>
    <m/>
  </r>
  <r>
    <s v="Afro-Palenquero"/>
    <s v="3.1.7 Estudio técnico en términos de la adecuación institucional de la estructura Distrital, que permita identificar las necesidades para la atención con enfoque diferencial étnico de la población negra afrocolombiana."/>
    <x v="9"/>
    <s v="Secretaría Distrital de Gobierno"/>
    <s v="Relacionado"/>
    <x v="3"/>
    <s v="2.14. Bogotá deportiva, recreativa, artística, patrimonial e intercultural"/>
    <x v="88"/>
    <m/>
    <n v="71"/>
    <e v="#REF!"/>
    <x v="0"/>
    <m/>
    <m/>
    <m/>
    <m/>
    <m/>
    <m/>
    <m/>
    <m/>
    <m/>
    <m/>
    <m/>
    <m/>
    <m/>
    <m/>
    <m/>
    <m/>
  </r>
  <r>
    <s v="Afro-Palenquero"/>
    <s v="3.2.8 Vinculación de emprendimientos y empresas de las comunidades negras afrocolombianas a programas de comercialización e intermediación empresarial con enfoque diferencial, previa concertación con la instancia de participación legal en el Distrito Capital  (Consultiva Distrital)."/>
    <x v="7"/>
    <s v="Secretaría Distrital de Desarrollo Económico"/>
    <s v="Relacionado"/>
    <x v="4"/>
    <s v="3.20. Promoción del emprendimiento formal, equitativo e incluyente"/>
    <x v="89"/>
    <m/>
    <n v="170"/>
    <e v="#REF!"/>
    <x v="0"/>
    <m/>
    <m/>
    <m/>
    <m/>
    <m/>
    <m/>
    <m/>
    <m/>
    <m/>
    <m/>
    <m/>
    <m/>
    <m/>
    <m/>
    <m/>
    <m/>
  </r>
  <r>
    <s v="Afro-Palenquero"/>
    <s v="6.1.2.Vincular a unidades productivas de la población palenquera a programas de formación con enfoque diferencial etnico palenquero para el fortalecimiento en temás relacionados con, habilidades emprendedoras, modelo de negocio, habilidades comerciales, marketing digital, entre otros, remitidas y concertadas metodologícamente con el Kuagro Mona Ri Palengue"/>
    <x v="7"/>
    <s v="Secretaría Distrital de Desarrollo Económico"/>
    <s v="Relacionado"/>
    <x v="4"/>
    <s v="3.20. Promoción del emprendimiento formal, equitativo e incluyente"/>
    <x v="89"/>
    <m/>
    <n v="170"/>
    <e v="#REF!"/>
    <x v="0"/>
    <m/>
    <m/>
    <m/>
    <m/>
    <m/>
    <m/>
    <m/>
    <m/>
    <m/>
    <m/>
    <m/>
    <m/>
    <m/>
    <m/>
    <m/>
    <m/>
  </r>
  <r>
    <s v="Afro-Palenquero"/>
    <s v="6.1.6.Vincular unidades productivas palenqueras a eventos de comercialización e intermediación empresarial de acuerdo con las convocatorias realizadas"/>
    <x v="7"/>
    <s v="Secretaría Distrital de Desarrollo Económico"/>
    <s v="Relacionado"/>
    <x v="4"/>
    <s v="3.20. Promoción del emprendimiento formal, equitativo e incluyente"/>
    <x v="89"/>
    <m/>
    <n v="170"/>
    <e v="#REF!"/>
    <x v="0"/>
    <m/>
    <m/>
    <m/>
    <m/>
    <m/>
    <m/>
    <m/>
    <m/>
    <m/>
    <m/>
    <m/>
    <m/>
    <m/>
    <m/>
    <m/>
    <m/>
  </r>
  <r>
    <s v="Afro-Palenquero"/>
    <s v=" 3.1.31 Sala permanente con enfoque diferencial negro afrocolombiano para exposiciones sobre memoria,cultura, investigación, historia y artes de las comunidades negras afrocolombianas en la sede del museo de Bogotá, en concertación con la instancia de representación legal en Distrito Capital"/>
    <x v="11"/>
    <s v="Instituto Distrital del Patrimonio Cultural"/>
    <s v="Relacionado"/>
    <x v="3"/>
    <s v="2.14. Bogotá deportiva, recreativa, artística, patrimonial e intercultural"/>
    <x v="90"/>
    <m/>
    <n v="65"/>
    <e v="#REF!"/>
    <x v="0"/>
    <m/>
    <m/>
    <m/>
    <m/>
    <m/>
    <m/>
    <m/>
    <m/>
    <m/>
    <m/>
    <m/>
    <m/>
    <m/>
    <m/>
    <m/>
    <m/>
  </r>
  <r>
    <s v="Afro-Palenquero"/>
    <s v="1.1.6 Estrategia para la institucionalización de la Conmemoración del  25 de julio, como día de la mujer Negra, Afrocolombiana por medio de Acuerdo Distrital, en concertación e implementación con la instancia de representación legal de las comunidades negras afrocolombianas en la ciudad de Bogotá."/>
    <x v="4"/>
    <s v="Secretaría Distrital de la Mujer"/>
    <s v="Relacionado"/>
    <x v="3"/>
    <s v="2.12. Bogotá cuida a su gente"/>
    <x v="85"/>
    <m/>
    <n v="112"/>
    <n v="0"/>
    <x v="2"/>
    <s v="N/A"/>
    <s v="N/A"/>
    <n v="4.87"/>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5"/>
    <s v="Fortalecimiento de los servicios y estrategias con enfoque diferencial en el sector público y privado que vinculen a la ciudadanía y a las mujeres en sus diferencias y diversidad en Bogotá D.C."/>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0"/>
    <s v="N/A"/>
    <s v="N/A"/>
    <s v="N/A"/>
    <s v="Corresponde a la prorrata de las actividades de la profesional que coordina los grupos étnicos"/>
    <s v="Dirección de Enfoque Diferencial-Dirección de Territorialización de Derechos y Participación"/>
  </r>
  <r>
    <s v="Afro-Palenquero"/>
    <s v="1.1.9 Estrategia de etnoeducación con enfoque diferencial étnico negro afrocolombiano dirigido a mujeres Negras Afrocolombianas para la participación y representación política desde los enfoques de derechos de las mujeres, género, étnico y territorial, en concertación e implementación con la instancia de representación legal de las comunidades negras afrocolombianas en la ciudad de Bogotá."/>
    <x v="4"/>
    <s v="Secretaría Distrital de la Mujer"/>
    <s v="Relacionado"/>
    <x v="3"/>
    <s v="2.12. Bogotá cuida a su gente"/>
    <x v="85"/>
    <m/>
    <n v="112"/>
    <n v="15.467922"/>
    <x v="4"/>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5.931960500000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25 % de los honorarios mensuales del contrato de prestación de servicios de la coordinadora y de las 3 tutoras de la escuela por un plazo de DOS meses"/>
    <s v="Dirección de Territorialización de Derechos y Participación"/>
  </r>
  <r>
    <s v="Afro-Palenquero"/>
    <s v="1.1.11 Estrategia de emprendimiento y empleabilidad de la Secretaría de la Mujer actualizada con enfoque diferencial étnico Negro afrocolombiano dirigido a las mujeres negras, en concertación e implementación con la instancia de representación legal de las comunidades negras afrocolombiana en la ciudad de Bogotá. "/>
    <x v="4"/>
    <s v="Secretaría Distrital de la Mujer"/>
    <s v="Relacionado"/>
    <x v="3"/>
    <s v="2.12. Bogotá cuida a su gente"/>
    <x v="91"/>
    <m/>
    <n v="209"/>
    <n v="0"/>
    <x v="5"/>
    <s v="Implementación de estrategias para el empoderamiento económico de las mujeres en toda su diversidad en Bogotá D.C."/>
    <s v="N/A"/>
    <n v="60"/>
    <n v="8232"/>
    <s v="Implementación de estrategias para el empoderamiento económico de las mujeres en toda su diversidad en Bogotá D.C."/>
    <s v="M1 (50%)_x000a_M2 (50%)"/>
    <n v="61.8"/>
    <n v="8232"/>
    <s v="Implementación de estrategias para el empoderamiento económico de las mujeres en toda su diversidad en Bogotá D.C."/>
    <s v="M1 (50%)_x000a_M2 (50%)"/>
    <n v="63.654000000000003"/>
    <n v="8232"/>
    <s v="Implementación de estrategias para el empoderamiento económico de las mujeres en toda su diversidad en Bogotá D.C."/>
    <s v="M1 (50%)_x000a_M2 (50%)"/>
    <s v="Recursos no programados para la vigencia 2024, la acción inicia a partir del 2025. Desde el 2025 la programación está asociada al 5% de los contratos del equipo territorial de gestoras de la estrategia."/>
    <s v="Subsecretaría del Cuidado y Políticas de igualdad"/>
  </r>
  <r>
    <s v="Afro-Palenquero"/>
    <s v="4.1.7. Conmemoración para el reconocimiento del aporte de la mujer palenquera a la construcción de ciudad y país en el marco de la semana de la diáspora palenquera apoyada técnica, financiera y logísticamente. "/>
    <x v="4"/>
    <s v="Secretaría Distrital de la Mujer"/>
    <s v="Relacionado"/>
    <x v="3"/>
    <s v="2.12. Bogotá cuida a su gente"/>
    <x v="7"/>
    <m/>
    <n v="117"/>
    <n v="0"/>
    <x v="2"/>
    <s v="N/A"/>
    <s v="N/A"/>
    <n v="21.6"/>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1.6"/>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2.9154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 la bolsa logística (18%)"/>
    <s v="Dirección de Enfoque Diferencial"/>
  </r>
  <r>
    <s v="Afro-Palenquero"/>
    <s v="4.3.1. Ciclo de formación política con enfoques de género y diferencial-étnico dirigido a mujeres palenqueras."/>
    <x v="4"/>
    <s v="Secretaría Distrital de la Mujer"/>
    <s v="Relacionado"/>
    <x v="3"/>
    <s v="2.12. Bogotá cuida a su gente"/>
    <x v="85"/>
    <m/>
    <n v="112"/>
    <n v="15.467922"/>
    <x v="4"/>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5.931960500000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25 % de los honorarios mensuales del contrato de prestación de servicios de la coordinadora y de las 3 tutoras de la escuela por un plazo de DOS meses"/>
    <s v="Dirección de Territorialización de Derechos y Participación"/>
  </r>
  <r>
    <s v="Afro-Palenquero"/>
    <s v="6.3.11. Estrategia de fortalecimiento a procesos organizativos y redes de mujeres palenqueras con enfoques de género y diferencial étnico, construida con la instancia de representación Kuagro Mona Ri Palenge. "/>
    <x v="4"/>
    <s v="Secretaría Distrital de la Mujer"/>
    <s v="Relacionado"/>
    <x v="3"/>
    <s v="2.12. Bogotá cuida a su gente"/>
    <x v="85"/>
    <m/>
    <n v="112"/>
    <n v="5.3712"/>
    <x v="4"/>
    <s v="implementación de estrategias de participación, territorialización y transversalización de la Política Pública de Mujeres y Equidad de Género a nivel local. "/>
    <s v="Consolidar  1 estrategia para realizar jornadas de difusión, información y sensibilización a mujeres en los territorios rurales y urbanos de Bogotá."/>
    <n v="0"/>
    <s v="N/A"/>
    <s v="N/A"/>
    <s v="N/A"/>
    <n v="0"/>
    <s v="N/A"/>
    <s v="N/A"/>
    <s v="N/A"/>
    <n v="0"/>
    <s v="N/A"/>
    <s v="N/A"/>
    <s v="N/A"/>
    <s v="10% de los honorarios mensuales de los contratos de prestación de servicios de objetos iguales del equipo de fortalecimiento "/>
    <s v="Dirección de Territorialización de Derechos y Participación"/>
  </r>
  <r>
    <s v="Afro-Palenquero"/>
    <s v="2.2.26 Estrategia de capacitación para la vinculación laboral, previo cumplimiento de requisitos de ley, con enfoque diferencial para las comunidades negras afrocolombianas, en temas regulatorios de tránsito, transporte y de seguridad vial"/>
    <x v="3"/>
    <s v="Secretaría Distrital de Movilidad"/>
    <s v="Relacionado"/>
    <x v="2"/>
    <s v="5.39. Camino hacia una democracia deliberativa con un gobierno cercano a la gente y con participación ciudadana"/>
    <x v="54"/>
    <s v="No tiene costos asociados"/>
    <n v="385"/>
    <e v="#REF!"/>
    <x v="0"/>
    <m/>
    <m/>
    <m/>
    <m/>
    <m/>
    <m/>
    <m/>
    <m/>
    <m/>
    <m/>
    <m/>
    <m/>
    <m/>
    <m/>
    <m/>
    <m/>
  </r>
  <r>
    <s v="Afro-Palenquero"/>
    <s v="1.3.22 Acciones de promoción en derechos sexuales y reproductivos, prevención de la maternidad y la paternidad temprana, dirigido a las familias negras afrocolombianas."/>
    <x v="8"/>
    <s v="Secretaría Distrital de Salud"/>
    <s v="Relacionado"/>
    <x v="3"/>
    <s v="2.10. Salud Pública Integrada e Integral"/>
    <x v="92"/>
    <m/>
    <n v="123"/>
    <e v="#REF!"/>
    <x v="0"/>
    <m/>
    <m/>
    <m/>
    <m/>
    <m/>
    <m/>
    <m/>
    <m/>
    <m/>
    <m/>
    <m/>
    <m/>
    <m/>
    <m/>
    <m/>
    <m/>
  </r>
  <r>
    <s v="Afro-Palenquero"/>
    <s v="3.1.20  Oferta lúdico pedagógica para la comunidad negra afrocolombiana en temas de cultura ciudadana y seguridad vial _x000a_(Secretaría de Movilidad)"/>
    <x v="3"/>
    <s v="Secretaría Distrital de Movilidad"/>
    <s v="Relacionado"/>
    <x v="5"/>
    <s v="1.06. Movilidad segura e inclusiva"/>
    <x v="56"/>
    <s v="Relacionan el Producto 3.3.3, no exsiste el producto."/>
    <n v="33"/>
    <e v="#REF!"/>
    <x v="0"/>
    <m/>
    <m/>
    <m/>
    <m/>
    <m/>
    <m/>
    <m/>
    <m/>
    <m/>
    <m/>
    <m/>
    <m/>
    <m/>
    <m/>
    <m/>
    <m/>
  </r>
  <r>
    <s v="Afro-Palenquero"/>
    <s v="6.3.1 Acciones lúdico pedagógicas en temas de cultura ciudadana y seguridad vial para la población palenquera, en concertación y participación con el Kuagro Mona Ri Palengue Andi Bakata"/>
    <x v="3"/>
    <s v="Secretaría Distrital de Movilidad"/>
    <s v="Relacionado"/>
    <x v="5"/>
    <s v="1.06. Movilidad segura e inclusiva"/>
    <x v="56"/>
    <m/>
    <n v="33"/>
    <e v="#REF!"/>
    <x v="0"/>
    <m/>
    <m/>
    <m/>
    <m/>
    <m/>
    <m/>
    <m/>
    <m/>
    <m/>
    <m/>
    <m/>
    <m/>
    <m/>
    <m/>
    <m/>
    <m/>
  </r>
  <r>
    <s v="Afro-Palenquero"/>
    <s v="3.1.19 Estrategia para la prevención del racismo, la discriminación racial y la violencia hacía la comunidad negra, afrocolombiana, en el marco de la gestión de la Secretaría del Hábitat."/>
    <x v="0"/>
    <s v="Secretaría Distrital del Hábitat"/>
    <s v="Relacionado"/>
    <x v="1"/>
    <s v="4.24. Revitalización y renovación urbana y rural con inclusión"/>
    <x v="93"/>
    <m/>
    <n v="278"/>
    <e v="#REF!"/>
    <x v="0"/>
    <m/>
    <m/>
    <m/>
    <m/>
    <m/>
    <m/>
    <m/>
    <m/>
    <m/>
    <m/>
    <m/>
    <m/>
    <m/>
    <m/>
    <m/>
    <m/>
  </r>
  <r>
    <s v="Afro-Palenquero"/>
    <s v="6.3.2. Acciones pedagógicas en torno a la cultura ciudadana alrededor del metro, en concertación con el el Kuagro Mona Ri Palengue Andi Bakata"/>
    <x v="3"/>
    <s v="Empresa Metro de Bogotá S.A."/>
    <s v="Relacionado"/>
    <x v="5"/>
    <s v="1.06. Movilidad segura e inclusiva"/>
    <x v="56"/>
    <m/>
    <n v="33"/>
    <e v="#REF!"/>
    <x v="0"/>
    <m/>
    <m/>
    <m/>
    <m/>
    <m/>
    <m/>
    <m/>
    <m/>
    <m/>
    <m/>
    <m/>
    <m/>
    <m/>
    <m/>
    <m/>
    <m/>
  </r>
  <r>
    <s v="Afro-Palenquero"/>
    <s v="1.3.20  Acciones individuales en gestión del riesgo en salud, a través de la modalidad de atención en casa para las personas con pertenencia étnica Negra y Afrocolombiana, articuladas con la instancia de representación de las comunidades"/>
    <x v="8"/>
    <s v="Secretaría Distrital de Salud"/>
    <s v="Relacionado"/>
    <x v="3"/>
    <s v="2.11. Salud con calidad y en el territorio"/>
    <x v="71"/>
    <m/>
    <n v="111"/>
    <e v="#REF!"/>
    <x v="0"/>
    <m/>
    <m/>
    <m/>
    <m/>
    <m/>
    <m/>
    <m/>
    <m/>
    <m/>
    <m/>
    <m/>
    <m/>
    <m/>
    <m/>
    <m/>
    <m/>
  </r>
  <r>
    <s v="Afro-Palenquero"/>
    <s v="6.4.7. Acciones individuales en gestión del riesgo en salud, a través de la modalidad de atención en casa para las personas con pertenencia étnica Palenquera, articuladas con el Kuagro Mona Ri Palenge andi Bakata"/>
    <x v="8"/>
    <s v="Secretaría Distrital de Salud"/>
    <s v="Relacionado"/>
    <x v="3"/>
    <s v="2.11. Salud con calidad y en el territorio"/>
    <x v="71"/>
    <m/>
    <n v="111"/>
    <e v="#REF!"/>
    <x v="0"/>
    <m/>
    <m/>
    <m/>
    <m/>
    <m/>
    <m/>
    <m/>
    <m/>
    <m/>
    <m/>
    <m/>
    <m/>
    <m/>
    <m/>
    <m/>
    <m/>
  </r>
  <r>
    <s v="Afro-Palenquero"/>
    <s v="3.1.3 Estrategia que fortalezcan las capacidades de cabildeo y concertación de la Comisión Consultiva de Comunidades negras Afrocolombianas con las instituciones de la administración central y Localidades de Bogotá con enfoque diferencial étnico negro afrocolombiano, concertado e implementado con la instancia de representación Legal de comunidades negras de Bogotá."/>
    <x v="9"/>
    <s v="Secretaría Distrital de Gobierno"/>
    <s v="Relacionado"/>
    <x v="3"/>
    <s v="2.12. Bogotá cuida a su gente"/>
    <x v="94"/>
    <m/>
    <n v="87"/>
    <e v="#REF!"/>
    <x v="0"/>
    <m/>
    <m/>
    <m/>
    <m/>
    <m/>
    <m/>
    <m/>
    <m/>
    <m/>
    <m/>
    <m/>
    <m/>
    <m/>
    <m/>
    <m/>
    <m/>
  </r>
  <r>
    <s v="Afro-Palenquero"/>
    <s v="3.1.8 Decreto para la contratación de personas naturales de la comunidad Negra Afrocolombiana en el distrito y a nivel local, concertado e implementado con la instancia de representación legal de las comunidades negras en Bogotá."/>
    <x v="9"/>
    <s v="Secretaría Distrital de Gobierno"/>
    <s v="Relacionado"/>
    <x v="3"/>
    <s v="2.12. Bogotá cuida a su gente"/>
    <x v="94"/>
    <m/>
    <n v="87"/>
    <e v="#REF!"/>
    <x v="0"/>
    <m/>
    <m/>
    <m/>
    <m/>
    <m/>
    <m/>
    <m/>
    <m/>
    <m/>
    <m/>
    <m/>
    <m/>
    <m/>
    <m/>
    <m/>
    <m/>
  </r>
  <r>
    <s v="Afro-Palenquero"/>
    <s v="3.1.9 Estrategia de coordinación interinstitucional con el Gobierno nacional para el reconocimiento, promoción, garantía y acceso de derechos a las políticas públicas nacionales para la comunidad negra afrocolombiana residente en Bogotá, concertada e implementada con la instancia de representación legal de comunidades negras afrocolombianas."/>
    <x v="9"/>
    <s v="Secretaría Distrital de Gobierno"/>
    <s v="Relacionado"/>
    <x v="3"/>
    <s v="2.12. Bogotá cuida a su gente"/>
    <x v="94"/>
    <m/>
    <n v="87"/>
    <e v="#REF!"/>
    <x v="0"/>
    <m/>
    <m/>
    <m/>
    <m/>
    <m/>
    <m/>
    <m/>
    <m/>
    <m/>
    <m/>
    <m/>
    <m/>
    <m/>
    <m/>
    <m/>
    <m/>
  </r>
  <r>
    <s v="Afro-Palenquero"/>
    <s v="3.1.11 Estrategia de lineamiento y seguimiento a las alcaldías locales respecto al cumplimiento del  Sistema de Trato Preferencial y el Sistema de Cuotas en las alcaldías locales,  en la  atención de la población negra, afrocolombiana en   concertación con el ente de representación legal  según  la normatividad vigente_x000a_"/>
    <x v="9"/>
    <s v="Secretaría Distrital de Gobierno"/>
    <s v="Relacionado"/>
    <x v="3"/>
    <s v="2.12. Bogotá cuida a su gente"/>
    <x v="94"/>
    <m/>
    <n v="87"/>
    <e v="#REF!"/>
    <x v="0"/>
    <m/>
    <m/>
    <m/>
    <m/>
    <m/>
    <m/>
    <m/>
    <m/>
    <m/>
    <m/>
    <m/>
    <m/>
    <m/>
    <m/>
    <m/>
    <m/>
  </r>
  <r>
    <s v="Afro-Palenquero"/>
    <s v="3.1.13 Estrategia de comunicación con enfoque étnico diferencial negro afrocolombiano, interinstitucional para el fortalecimiento y visibilización de la comunidad negra Afrocolombiana, en concertación e implementación con la Comisión Consultiva distrital de Comunidades negras afrocolombianas."/>
    <x v="9"/>
    <s v="Secretaría Distrital de Gobierno"/>
    <s v="Relacionado"/>
    <x v="3"/>
    <s v="2.12. Bogotá cuida a su gente"/>
    <x v="94"/>
    <m/>
    <n v="87"/>
    <e v="#REF!"/>
    <x v="0"/>
    <m/>
    <m/>
    <m/>
    <m/>
    <m/>
    <m/>
    <m/>
    <m/>
    <m/>
    <m/>
    <m/>
    <m/>
    <m/>
    <m/>
    <m/>
    <m/>
  </r>
  <r>
    <s v="Afro-Palenquero"/>
    <s v="3.1.32 Estrategia para el fortalecimiento de juegos tradicionales de la comunidad negra afrocolombiana en el Distrito Capital, en torno a sus usos y costumbres, en concertación con la instancia de representación legal del Distrito Capital.  "/>
    <x v="11"/>
    <s v="Instituto Distrital de Recreación y Deporte"/>
    <s v="Relacionado"/>
    <x v="3"/>
    <s v="2.12. Bogotá cuida a su gente"/>
    <x v="94"/>
    <m/>
    <n v="87"/>
    <e v="#REF!"/>
    <x v="0"/>
    <m/>
    <m/>
    <m/>
    <m/>
    <m/>
    <m/>
    <m/>
    <m/>
    <m/>
    <m/>
    <m/>
    <m/>
    <m/>
    <m/>
    <m/>
    <m/>
  </r>
  <r>
    <s v="Afro-Palenquero"/>
    <s v="3.1.47 Estrategia de formación en derechos humanos, civiles, culturales y políticos con enfoque Diferencial étnico negro afrocolombiano, para la prevención de violencias y la promoción de derechos de la comunidad negra y Afrocolombiana, dirigidos a ciudadanía en general, servidores públicos, Fuerza Pública, concertado e implementado con la instancia de representación legal de las comunidades negras en Bogotá."/>
    <x v="9"/>
    <s v="Secretaría Distrital de Gobierno"/>
    <s v="Relacionado"/>
    <x v="3"/>
    <s v="2.12. Bogotá cuida a su gente"/>
    <x v="94"/>
    <m/>
    <n v="87"/>
    <e v="#REF!"/>
    <x v="0"/>
    <m/>
    <m/>
    <m/>
    <m/>
    <m/>
    <m/>
    <m/>
    <m/>
    <m/>
    <m/>
    <m/>
    <m/>
    <m/>
    <m/>
    <m/>
    <m/>
  </r>
  <r>
    <s v="Afro-Palenquero"/>
    <s v="4.3.4. Espacios democraticos a nivel distrital y local  de la comundidad palenquera para su incidencia politica de competencia de la alcaldia distrital."/>
    <x v="9"/>
    <s v="Secretaría Distrital de Gobierno"/>
    <s v="Relacionado"/>
    <x v="3"/>
    <s v="2.12. Bogotá cuida a su gente"/>
    <x v="94"/>
    <m/>
    <n v="87"/>
    <e v="#REF!"/>
    <x v="0"/>
    <m/>
    <m/>
    <m/>
    <m/>
    <m/>
    <m/>
    <m/>
    <m/>
    <m/>
    <m/>
    <m/>
    <m/>
    <m/>
    <m/>
    <m/>
    <m/>
  </r>
  <r>
    <s v="Afro-Palenquero"/>
    <s v="4.3.5. Espacios democraticos a nivel distrital y local de las mujeres palenqueras desde la diplomacia palenquera en diferentes ambitos y espacios de competencia de la alcaldia distrital "/>
    <x v="9"/>
    <s v="Secretaría Distrital de Gobierno"/>
    <s v="Relacionado"/>
    <x v="3"/>
    <s v="2.12. Bogotá cuida a su gente"/>
    <x v="94"/>
    <m/>
    <n v="87"/>
    <e v="#REF!"/>
    <x v="0"/>
    <m/>
    <m/>
    <m/>
    <m/>
    <m/>
    <m/>
    <m/>
    <m/>
    <m/>
    <m/>
    <m/>
    <m/>
    <m/>
    <m/>
    <m/>
    <m/>
  </r>
  <r>
    <s v="Afro-Palenquero"/>
    <s v="6.1.8. Decreto para la contratación de personas naturales de la comunidad palenquera en el distrito y a nivel local, concertado e implementado con la intancia de representación del pueblo Palenquero en Bogotá. (Kuagro Mona Ri Palenge)"/>
    <x v="9"/>
    <s v="Secretaría Distrital de Gobierno"/>
    <s v="Relacionado"/>
    <x v="3"/>
    <s v="2.12. Bogotá cuida a su gente"/>
    <x v="94"/>
    <m/>
    <n v="87"/>
    <e v="#REF!"/>
    <x v="0"/>
    <m/>
    <m/>
    <m/>
    <m/>
    <m/>
    <m/>
    <m/>
    <m/>
    <m/>
    <m/>
    <m/>
    <m/>
    <m/>
    <m/>
    <m/>
    <m/>
  </r>
  <r>
    <s v="Afro-Palenquero"/>
    <s v="6.3.23. Iniciativa de inversión local formulada e implementada para la atención del Pueblo Palenquero en las localidades, con cargo a los recursos de los fondos de desarrollo local. "/>
    <x v="9"/>
    <s v="Secretaría Distrital de Gobierno"/>
    <s v="Relacionado"/>
    <x v="3"/>
    <s v="2.12. Bogotá cuida a su gente"/>
    <x v="94"/>
    <m/>
    <n v="87"/>
    <e v="#REF!"/>
    <x v="0"/>
    <m/>
    <m/>
    <m/>
    <m/>
    <m/>
    <m/>
    <m/>
    <m/>
    <m/>
    <m/>
    <m/>
    <m/>
    <m/>
    <m/>
    <m/>
    <m/>
  </r>
  <r>
    <s v="Afro-Palenquero"/>
    <s v="5.1.6. Estrategia de fomento para el fortalecimiento de las expresiones artisiticas y las manifestaciones culturales del pueblo Palenquero."/>
    <x v="11"/>
    <s v="Fundación Gilberto Alzate Avendaño"/>
    <s v="Relacionado"/>
    <x v="3"/>
    <s v="2.14. Bogotá deportiva, recreativa, artística, patrimonial e intercultural"/>
    <x v="34"/>
    <m/>
    <n v="73"/>
    <e v="#REF!"/>
    <x v="0"/>
    <m/>
    <m/>
    <m/>
    <m/>
    <m/>
    <m/>
    <m/>
    <m/>
    <m/>
    <m/>
    <m/>
    <m/>
    <m/>
    <m/>
    <m/>
    <m/>
  </r>
  <r>
    <s v="Afro-Palenquero"/>
    <s v="3.1.28 Mecanismos de fomento con enfoque diferencial étnico negro afrocolombiano para la salvaguardia, activacion, fortalecimiento y divulgacion del patrimonio cultural del pueblo negro afrocolombiano residente en la ciudad en concertación con la instancia de representación legal en el Distrito Capital._x000a__x000a_"/>
    <x v="11"/>
    <s v="Instituto Distrital del Patrimonio Cultural"/>
    <s v="Relacionado"/>
    <x v="3"/>
    <s v="2.14. Bogotá deportiva, recreativa, artística, patrimonial e intercultural"/>
    <x v="34"/>
    <m/>
    <n v="73"/>
    <e v="#REF!"/>
    <x v="0"/>
    <m/>
    <m/>
    <m/>
    <m/>
    <m/>
    <m/>
    <m/>
    <m/>
    <m/>
    <m/>
    <m/>
    <m/>
    <m/>
    <m/>
    <m/>
    <m/>
  </r>
  <r>
    <s v="Afro-Palenquero"/>
    <s v="3.1.35 Mecanismos de fomento con enfoque diferencial étnico negro afrocolombiano para la salvaguardia,fortalecimiento, proteccion y difusión de manifestaciones del patrimonio cultural negro afrocolombiano asociadas a los rituales funerarios,  celebraciones de las fiestas patronales y de espiritualidades de matriz africana en los territorios, en concertación con la instancia de representación en el Distrito Capital."/>
    <x v="11"/>
    <s v="Instituto Distrital del Patrimonio Cultural"/>
    <s v="Relacionado"/>
    <x v="3"/>
    <s v="2.14. Bogotá deportiva, recreativa, artística, patrimonial e intercultural"/>
    <x v="34"/>
    <m/>
    <n v="73"/>
    <e v="#REF!"/>
    <x v="0"/>
    <m/>
    <m/>
    <m/>
    <m/>
    <m/>
    <m/>
    <m/>
    <m/>
    <m/>
    <m/>
    <m/>
    <m/>
    <m/>
    <m/>
    <m/>
    <m/>
  </r>
  <r>
    <s v="Afro-Palenquero"/>
    <s v="5.1.14. Mecanismos de fomento orientados a fortalecer los procesos de investigación Salvaguardia, Activación o divulgación del patrimonio cultural del Pueblo palenquera en Bogotá"/>
    <x v="11"/>
    <s v="Instituto Distrital del Patrimonio Cultural"/>
    <s v="Relacionado"/>
    <x v="3"/>
    <s v="2.14. Bogotá deportiva, recreativa, artística, patrimonial e intercultural"/>
    <x v="34"/>
    <m/>
    <n v="73"/>
    <e v="#REF!"/>
    <x v="0"/>
    <m/>
    <m/>
    <m/>
    <m/>
    <m/>
    <m/>
    <m/>
    <m/>
    <m/>
    <m/>
    <m/>
    <m/>
    <m/>
    <m/>
    <m/>
    <m/>
  </r>
  <r>
    <s v="Afro-Palenquero"/>
    <s v="1.4.1 Ampliación progresiva de la cobertura de canastas alimentarias con enfoque diferencial negro afrocolombiano, en concertación con la comisión consultiva de comunidades negras de Bogotá D.C., según la normativa vigente."/>
    <x v="10"/>
    <s v="Secretaría Distrital de Integración Social"/>
    <s v="Relacionado"/>
    <x v="3"/>
    <s v="2.08. Erradicación del hambre en Bogotá"/>
    <x v="95"/>
    <m/>
    <n v="94"/>
    <e v="#REF!"/>
    <x v="0"/>
    <m/>
    <m/>
    <m/>
    <m/>
    <m/>
    <m/>
    <m/>
    <m/>
    <m/>
    <m/>
    <m/>
    <m/>
    <m/>
    <m/>
    <m/>
    <m/>
  </r>
  <r>
    <s v="Afro-Palenquero"/>
    <s v="1.4.2 Minuta de la canasta alimentaria con enfoque diferencial negro afrocolombiano, concertada con la instancia de representación legal de las comunidades negras afrocolombianas en el Distrito Capital, teniendo en cuenta sus usos y costumbres."/>
    <x v="10"/>
    <s v="Secretaría Distrital de Integración Social"/>
    <s v="Relacionado"/>
    <x v="3"/>
    <s v="2.08. Erradicación del hambre en Bogotá"/>
    <x v="95"/>
    <m/>
    <n v="94"/>
    <e v="#REF!"/>
    <x v="0"/>
    <m/>
    <m/>
    <m/>
    <m/>
    <m/>
    <m/>
    <m/>
    <m/>
    <m/>
    <m/>
    <m/>
    <m/>
    <m/>
    <m/>
    <m/>
    <m/>
  </r>
  <r>
    <s v="Afro-Palenquero"/>
    <s v="3.2.1 Estrategia para la implementación de la canasta afro, con la participación y ejecución por parte de organizaciones de comunidades negras, afrocolombianas de acuerdo con la normatividad vigente, en concertación  con la instancia de representación legal de las comunidades negras de Bogotá D.C. "/>
    <x v="10"/>
    <s v="Secretaría Distrital de Integración Social"/>
    <s v="Relacionado"/>
    <x v="3"/>
    <s v="2.08. Erradicación del hambre en Bogotá"/>
    <x v="95"/>
    <m/>
    <n v="94"/>
    <e v="#REF!"/>
    <x v="0"/>
    <m/>
    <m/>
    <m/>
    <m/>
    <m/>
    <m/>
    <m/>
    <m/>
    <m/>
    <m/>
    <m/>
    <m/>
    <m/>
    <m/>
    <m/>
    <m/>
  </r>
  <r>
    <s v="Afro-Palenquero"/>
    <s v="6.3.17. Vinculación de Población palenquera a los servicios de apoyos alimentarios incorporando el enfoque diferencial étnico palenquero en concertación con el Kuagro Mona Ri Palenge andi Bakata"/>
    <x v="10"/>
    <s v="Secretaría Distrital de Integración Social"/>
    <s v="Relacionado"/>
    <x v="3"/>
    <s v="2.08. Erradicación del hambre en Bogotá"/>
    <x v="95"/>
    <m/>
    <n v="94"/>
    <e v="#REF!"/>
    <x v="0"/>
    <m/>
    <m/>
    <m/>
    <m/>
    <m/>
    <m/>
    <m/>
    <m/>
    <m/>
    <m/>
    <m/>
    <m/>
    <m/>
    <m/>
    <m/>
    <m/>
  </r>
  <r>
    <s v="Afro-Palenquero"/>
    <s v="6.3.19. Estrategia de prevención y atención  a la desnutrición infantil con enfoque diferencial para niñas y niños palenqueros beneficiarios de servicios sociales de la SDIS"/>
    <x v="10"/>
    <s v="Secretaría Distrital de Integración Social"/>
    <s v="Relacionado"/>
    <x v="3"/>
    <s v="2.08. Erradicación del hambre en Bogotá"/>
    <x v="95"/>
    <m/>
    <n v="94"/>
    <e v="#REF!"/>
    <x v="0"/>
    <m/>
    <m/>
    <m/>
    <m/>
    <m/>
    <m/>
    <m/>
    <m/>
    <m/>
    <m/>
    <m/>
    <m/>
    <m/>
    <m/>
    <m/>
    <m/>
  </r>
  <r>
    <s v="Afro-Palenquero"/>
    <s v="1.1.8 Estrategias de autocuidado, cuidado y respiro con enfoque diferencial étnico negro afrocolombiano que implemente los saberes ancestrales desde la cosmogonía y cosmovisión de las mujeres Negras Afrocolombianas del Distrito Capital, en concertación e implementación con la instancia de representación legal de las comunidades negras afrocolombianas en la ciudad de Bogotá."/>
    <x v="4"/>
    <s v="Secretaría Distrital de la Mujer"/>
    <s v="Relacionado"/>
    <x v="3"/>
    <s v="2.12. Bogotá cuida a su gente"/>
    <x v="73"/>
    <m/>
    <n v="125"/>
    <n v="0"/>
    <x v="2"/>
    <s v="N/A"/>
    <s v="N/A"/>
    <n v="223"/>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30"/>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9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una referente AFRO, experto profesional y realización de espacios respiro, según concertaciones realizadas en el 2023"/>
    <s v="Dirección del Sistema de Cuidado"/>
  </r>
  <r>
    <s v="Afro-Palenquero"/>
    <s v="6.3.9. Cursos de formación complementaria con enfoque diferencial étnico para mujeres cuidadoras palenqueras."/>
    <x v="4"/>
    <s v="Secretaría Distrital de la Mujer"/>
    <s v="Relacionado"/>
    <x v="3"/>
    <s v="2.12. Bogotá cuida a su gente"/>
    <x v="73"/>
    <m/>
    <n v="125"/>
    <n v="0"/>
    <x v="2"/>
    <s v="N/A"/>
    <s v="N/A"/>
    <n v="9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9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una referente Palenquera, experto profesional y realización de espacios respiro, según concertaciones realizadas en el 2023"/>
    <s v="Dirección del Sistema de Cuidado"/>
  </r>
  <r>
    <s v="Afro-Palenquero"/>
    <s v="6.3.4. Lineamientos técnicos de inclusión del enfoque étnico diferencial palenquero diseñado e implementado en los  planes, programas y proyectos del Sector Ambiente, en concertación y  con participación del espacio autónomo palenquero Kuagro Mona ri Palenge andi Bakatá. "/>
    <x v="2"/>
    <s v="Secretaría Distrital de Ambiente"/>
    <s v="Relacionado"/>
    <x v="1"/>
    <s v="4.23. Ordenamiento territorial sostenible, equlibrado y participativo"/>
    <x v="11"/>
    <m/>
    <n v="240"/>
    <e v="#REF!"/>
    <x v="0"/>
    <m/>
    <m/>
    <m/>
    <m/>
    <m/>
    <m/>
    <m/>
    <m/>
    <m/>
    <m/>
    <m/>
    <m/>
    <m/>
    <m/>
    <m/>
    <m/>
  </r>
  <r>
    <s v="Afro-Palenquero"/>
    <s v="3.2.3 Emprendimientos fortalecidos  de la poblacion negra afrocolombiana en el marco de usos, costumbres, bienes servicios y aspectos territoriales, previa concertación con la instancia de participación legal en el Distrito Capital (Consultiva Distrital)  "/>
    <x v="7"/>
    <s v="Instituto para la Economía Social"/>
    <s v="Relacionado"/>
    <x v="4"/>
    <s v="3.20. Promoción del emprendimiento formal, equitativo e incluyente"/>
    <x v="13"/>
    <m/>
    <n v="168"/>
    <e v="#REF!"/>
    <x v="0"/>
    <m/>
    <m/>
    <m/>
    <m/>
    <m/>
    <m/>
    <m/>
    <m/>
    <m/>
    <m/>
    <m/>
    <m/>
    <m/>
    <m/>
    <m/>
    <m/>
  </r>
  <r>
    <s v="Afro-Palenquero"/>
    <s v="3.2.5 Estrategia con enfoque diferencial para la vinculación de unidades productivas de comunidades negras afrocolombianas, a programas de desarrollo empresarial, fomento, fortalecimiento, promoción, creación y formación de emprendimientos, iniciativas productivas, previa concertación con la instancia de participación legal en el Distrito Capital  (Consultiva Distrital)"/>
    <x v="7"/>
    <s v="Secretaría Distrital de Desarrollo Económico"/>
    <s v="Relacionado"/>
    <x v="4"/>
    <s v="3.20. Promoción del emprendimiento formal, equitativo e incluyente"/>
    <x v="13"/>
    <m/>
    <n v="168"/>
    <e v="#REF!"/>
    <x v="0"/>
    <m/>
    <m/>
    <m/>
    <m/>
    <m/>
    <m/>
    <m/>
    <m/>
    <m/>
    <m/>
    <m/>
    <m/>
    <m/>
    <m/>
    <m/>
    <m/>
  </r>
  <r>
    <s v="Afro-Palenquero"/>
    <s v="3.2.6 Estrategia con enfoque diferencial para la vinculación  de unidades productivas de comunidades negras afrocolombianas, a programas de desarrollo empresarial, fomento, fortalecimiento, promoción, creación y formación de  pequeñas y medianas empresas (mipymes), previa concertación con la instancia de participación legal en el Distrito Capital  (Consultiva Distrital)"/>
    <x v="7"/>
    <s v="Secretaría Distrital de Desarrollo Económico"/>
    <s v="Relacionado"/>
    <x v="4"/>
    <s v="3.20. Promoción del emprendimiento formal, equitativo e incluyente"/>
    <x v="13"/>
    <m/>
    <n v="168"/>
    <e v="#REF!"/>
    <x v="0"/>
    <m/>
    <m/>
    <m/>
    <m/>
    <m/>
    <m/>
    <m/>
    <m/>
    <m/>
    <m/>
    <m/>
    <m/>
    <m/>
    <m/>
    <m/>
    <m/>
  </r>
  <r>
    <s v="Afro-Palenquero"/>
    <s v="2.1.2 Generar lineamientos, herramientas y estrategias en materia de contratación estatal para la gestión pública distrital, con enfoque diferencial para las Comunidades Negras Afrocolombianas, construidas e implementadas  con las instancias legales de participación, de las Comunidades Negras Afrocolombianas. "/>
    <x v="14"/>
    <s v="Secretaría Jurídica Distrital"/>
    <s v="Relacionado"/>
    <x v="2"/>
    <s v="5.32. Gobierno íntegro, transparente y corresponsable"/>
    <x v="96"/>
    <m/>
    <n v="344"/>
    <e v="#REF!"/>
    <x v="0"/>
    <m/>
    <m/>
    <m/>
    <m/>
    <m/>
    <m/>
    <m/>
    <m/>
    <m/>
    <m/>
    <m/>
    <m/>
    <m/>
    <m/>
    <m/>
    <m/>
  </r>
  <r>
    <s v="Afro-Palenquero"/>
    <s v="6.1.7.Unidades productivas y/o Mipymes del pueblo palenquero incluidas en el Sistema de Abastecimiento Distrital de Alimentos y sus esquemas de fortalecimiento."/>
    <x v="7"/>
    <s v="Secretaría Distrital de Desarrollo Económico"/>
    <s v="Relacionado"/>
    <x v="3"/>
    <s v="2.08. Erradicación del hambre en Bogotá"/>
    <x v="14"/>
    <m/>
    <n v="77"/>
    <e v="#REF!"/>
    <x v="0"/>
    <m/>
    <m/>
    <m/>
    <m/>
    <m/>
    <m/>
    <m/>
    <m/>
    <m/>
    <m/>
    <m/>
    <m/>
    <m/>
    <m/>
    <m/>
    <m/>
  </r>
  <r>
    <s v="Afro-Palenquero"/>
    <s v="2.2.12 Proyectos para el fortalecimiento de ambientes de aprendizaje de ciencias, tecnologías, ingenierías y matemáticas, con enfoque diferencial étnico negro afrocolombiano desarrollado en las instituciones educativas, concertado e implementado con la instancia de representación legal de comunidad Negras Afrocolombiana"/>
    <x v="5"/>
    <s v="Secretaría de Educación del Distrito"/>
    <s v="Relacionado"/>
    <x v="4"/>
    <s v="3.16. La educación como eje del potencial humano"/>
    <x v="97"/>
    <m/>
    <n v="185"/>
    <e v="#REF!"/>
    <x v="0"/>
    <m/>
    <m/>
    <m/>
    <m/>
    <m/>
    <m/>
    <m/>
    <m/>
    <m/>
    <m/>
    <m/>
    <m/>
    <m/>
    <m/>
    <m/>
    <m/>
  </r>
  <r>
    <s v="Afro-Palenquero"/>
    <s v="2.2.13 Estrategia de implementación de laboratorios de innovación educativa itinerantes, con enfoque diferencial étnico negro afrocolombiano y énfasis en TIC, que incluya la dotación de nuevas tecnologías y metodologías de apoyo a proyectos, en concertación e implementación con la instancia de representación legal de la Comunidad Negras Afrocolombianas."/>
    <x v="5"/>
    <s v="Secretaría de Educación del Distrito"/>
    <s v="Relacionado"/>
    <x v="4"/>
    <s v="3.16. La educación como eje del potencial humano"/>
    <x v="97"/>
    <m/>
    <n v="185"/>
    <e v="#REF!"/>
    <x v="0"/>
    <m/>
    <m/>
    <m/>
    <m/>
    <m/>
    <m/>
    <m/>
    <m/>
    <m/>
    <m/>
    <m/>
    <m/>
    <m/>
    <m/>
    <m/>
    <m/>
  </r>
  <r>
    <s v="Afro-Palenquero"/>
    <s v="2.2.14 Estrategia de dotación a bibliotecas escolares con contenido nuevo o existente con enfoque diferencial étnico negro afrocolombiano, sus características propias y cosmogonía, en concertación con la instancia de representación legal de las comunidades negras afrocolombianas. "/>
    <x v="5"/>
    <s v="Secretaría de Educación del Distrito"/>
    <s v="Relacionado"/>
    <x v="4"/>
    <s v="3.16. La educación como eje del potencial humano"/>
    <x v="97"/>
    <m/>
    <n v="185"/>
    <e v="#REF!"/>
    <x v="0"/>
    <m/>
    <m/>
    <m/>
    <m/>
    <m/>
    <m/>
    <m/>
    <m/>
    <m/>
    <m/>
    <m/>
    <m/>
    <m/>
    <m/>
    <m/>
    <m/>
  </r>
  <r>
    <s v="Afro-Palenquero"/>
    <s v="2.2.18 Estudio Técnico para la viabilidad de la adecuación institucional en la estructura administrativa de la Secretaría de Educación del Distrito, que permita atender las necesidades de la Comunidad Negra Afrocolombiana  "/>
    <x v="5"/>
    <s v="Secretaría de Educación del Distrito"/>
    <s v="Relacionado"/>
    <x v="4"/>
    <s v="3.16. La educación como eje del potencial humano"/>
    <x v="97"/>
    <m/>
    <n v="185"/>
    <e v="#REF!"/>
    <x v="0"/>
    <m/>
    <m/>
    <m/>
    <m/>
    <m/>
    <m/>
    <m/>
    <m/>
    <m/>
    <m/>
    <m/>
    <m/>
    <m/>
    <m/>
    <m/>
    <m/>
  </r>
  <r>
    <s v="Afro-Palenquero"/>
    <s v="4.2.12. Bibliotecas Escolares dotadas con contenidos  nuevos escritos por Palenqueros y/o generados a partir de la reimpresión de contenidos existentes sobre la comunidad Palenquera, sus características propias y cosmovisión, concertados con la instancia de representación del pueblo palenquero en Bogotá Kuagro Mona Ri Palenge andi Bakatá."/>
    <x v="5"/>
    <s v="Secretaría de Educación del Distrito"/>
    <s v="Relacionado"/>
    <x v="4"/>
    <s v="3.16. La educación como eje del potencial humano"/>
    <x v="97"/>
    <m/>
    <n v="185"/>
    <e v="#REF!"/>
    <x v="0"/>
    <m/>
    <m/>
    <m/>
    <m/>
    <m/>
    <m/>
    <m/>
    <m/>
    <m/>
    <m/>
    <m/>
    <m/>
    <m/>
    <m/>
    <m/>
    <m/>
  </r>
  <r>
    <s v="Afro-Palenquero"/>
    <s v="2.2.22 Herramientas pedagógicas concertadas y construidas con la instancia de representación legal de la Comunidad Negra Afrocolombiana, que aborda el aporte a la memoria, la paz y la reconciliación de la Población Negra Afrocolombiana en Bogotá, como insumo para construir memoria sobre esta población en el Distrito Capital"/>
    <x v="12"/>
    <s v="Secretaría General"/>
    <s v="Relacionado"/>
    <x v="3"/>
    <s v="2.13. Bogotá, un territorio de paz y reconciliación en donde todos puedan volver a empezar"/>
    <x v="98"/>
    <m/>
    <n v="141"/>
    <e v="#REF!"/>
    <x v="0"/>
    <m/>
    <m/>
    <m/>
    <m/>
    <m/>
    <m/>
    <m/>
    <m/>
    <m/>
    <m/>
    <m/>
    <m/>
    <m/>
    <m/>
    <m/>
    <m/>
  </r>
  <r>
    <s v="Afro-Palenquero"/>
    <s v="4.1.13. Herramientas pedagógicas concertadas y construidas con el Kuagro Mona Ri Palenque, que aborda el aporte a la memoria, la paz y la reconciliación de la población palenquera en Bogotá, como insumo para construir memoria sobre esta población en el Distrito Capital."/>
    <x v="12"/>
    <s v="Secretaría General"/>
    <s v="Relacionado"/>
    <x v="3"/>
    <s v="2.13. Bogotá, un territorio de paz y reconciliación en donde todos puedan volver a empezar"/>
    <x v="98"/>
    <m/>
    <n v="141"/>
    <e v="#REF!"/>
    <x v="0"/>
    <m/>
    <m/>
    <m/>
    <m/>
    <m/>
    <m/>
    <m/>
    <m/>
    <m/>
    <m/>
    <m/>
    <m/>
    <m/>
    <m/>
    <m/>
    <m/>
  </r>
  <r>
    <s v="Afro-Palenquero"/>
    <s v="3.1.49  Estrategia de relacionamiento internacional que faciliten la obtención de asistencia técnica, intercambios de conocimiento y buenas prácticas para el fortalecimiento de las capacidades de la Comunidad Negra Afrocolombiana con enfoque diferencial étnico negro afrocolombiano, en concertación con la instancia de representación legal de las comunidades negras afrocolombianas."/>
    <x v="12"/>
    <s v="Secretaría General"/>
    <s v="Relacionado"/>
    <x v="4"/>
    <s v="3.22. Bogotá, una ciudad de puertas abiertas al mundo"/>
    <x v="36"/>
    <m/>
    <n v="426"/>
    <e v="#REF!"/>
    <x v="0"/>
    <m/>
    <m/>
    <m/>
    <m/>
    <m/>
    <m/>
    <m/>
    <m/>
    <m/>
    <m/>
    <m/>
    <m/>
    <m/>
    <m/>
    <m/>
    <m/>
  </r>
  <r>
    <s v="Afro-Palenquero"/>
    <s v="2.2.24  Expedición de lineamientos de archivos del patrimonio documental de la Comunidad Negra Afrocolombiana en Bogotá D.C"/>
    <x v="12"/>
    <s v="Secretaría General"/>
    <s v="Relacionado"/>
    <x v="2"/>
    <s v="5.33. Fortalecimiento institucional para un gobierno confiable"/>
    <x v="99"/>
    <m/>
    <n v="381"/>
    <e v="#REF!"/>
    <x v="0"/>
    <m/>
    <m/>
    <m/>
    <m/>
    <m/>
    <m/>
    <m/>
    <m/>
    <m/>
    <m/>
    <m/>
    <m/>
    <m/>
    <m/>
    <m/>
    <m/>
  </r>
  <r>
    <s v="Afro-Palenquero"/>
    <s v="5.1.1.Estrategia de visibilización de la Plaza Benkos Biohó en el marco de la Resolución 016 de 2015 en concertación y participación de la comunidad palenquera a través de su instancia de representación legal, Kuagro Mona ri palenque Andi Bakatá.  "/>
    <x v="12"/>
    <s v="Secretaría General"/>
    <s v="Relacionado"/>
    <x v="2"/>
    <s v="5.33. Fortalecimiento institucional para un gobierno confiable"/>
    <x v="99"/>
    <m/>
    <n v="381"/>
    <e v="#REF!"/>
    <x v="0"/>
    <m/>
    <m/>
    <m/>
    <m/>
    <m/>
    <m/>
    <m/>
    <m/>
    <m/>
    <m/>
    <m/>
    <m/>
    <m/>
    <m/>
    <m/>
    <m/>
  </r>
  <r>
    <s v="Afro-Palenquero"/>
    <s v="1.1.1. Violentómetro con enfoque diferencial étnico negro afrocolombiano que permita detectar, alertar y atender las situaciones de violencia que afecta la libertad y el ejercicio pleno de los derechos de las mujeres Negras Afrocolombianas construido, aplicado y difundido en concertación e implementación con la instancia de representación legal de las comunidades negras afrocolombianas en la ciudad de Bogotá."/>
    <x v="4"/>
    <s v="Secretaría Distrital de la Mujer"/>
    <s v="Relacionado"/>
    <x v="5"/>
    <s v="1.02. Cero tolerancia a las violencias contra las mujeres y basadas en género"/>
    <x v="100"/>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 los contratos de prestación de servicios de la líder del equipo Sofia Distrital y de la profesional de articulación, por un plazo de 10 meses"/>
    <s v="Dirección de Eliminación de las Violencias contra las Mujeres y Acceso a la Justicia "/>
  </r>
  <r>
    <s v="Afro-Palenquero"/>
    <s v="1.1.3. Estrategia de atención integral a mujeres negras afrocolombianas, víctimas de racismo y discriminación racial, de género, orientación sexual con enfoque diferencial étnico negro afrocolombiano, en concertación e implementación con la instancia de representación legal de las comunidades negras afrocolombiana en la ciudad de Bogotá._x000a__x000a__x000a__x000a_"/>
    <x v="4"/>
    <s v="Secretaría Distrital de la Mujer"/>
    <s v="Relacionado"/>
    <x v="5"/>
    <s v="1.02. Cero tolerancia a las violencias contra las mujeres y basadas en género"/>
    <x v="100"/>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 los contratos de prestación de servicios de la líder del equipo Sofia Distrital y de la profesional de articulación, por un plazo de 10 meses"/>
    <s v="Dirección de Eliminación de las Violencias contra las Mujeres y Acceso a la Justicia "/>
  </r>
  <r>
    <s v="Afro-Palenquero"/>
    <s v="4.1.8. Protocolo para prevenir y sancionar las violencias contra las mujeres en el espacio y el transporte publico, con enfoque diferencial-étnico para mujeres palenqueras actualizado en concertación con la instancia de representación Kuagro Mona Ri palenge. "/>
    <x v="4"/>
    <s v="Secretaría Distrital de la Mujer"/>
    <s v="Relacionado"/>
    <x v="5"/>
    <s v="1.02. Cero tolerancia a las violencias contra las mujeres y basadas en género"/>
    <x v="100"/>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 los contratos de prestación de servicios de la líder del equipo Sofia Distrital y de la profesional de articulación, por un plazo de 10 meses"/>
    <s v="Dirección de Eliminación de las Violencias contra las Mujeres y Acceso a la Justicia "/>
  </r>
  <r>
    <s v="Afro-Palenquero"/>
    <s v="3.1.21 Estrategia con enfoque diferencial étnico negro afrocolombiano que garantice espacios de pervivencia y el acervo cultural para niños, niñas, adolescentes, jovenes y adultos mayores de la comunidad negra, afrocolombiana concertados con la instancia de representación legal del Distrito Capital"/>
    <x v="11"/>
    <s v="Secretaría Distrital de Cultura, Recreación y Deporte"/>
    <s v="Relacionado"/>
    <x v="3"/>
    <s v="2.14. Bogotá deportiva, recreativa, artística, patrimonial e intercultural"/>
    <x v="88"/>
    <m/>
    <n v="71"/>
    <e v="#REF!"/>
    <x v="0"/>
    <m/>
    <m/>
    <m/>
    <m/>
    <m/>
    <m/>
    <m/>
    <m/>
    <m/>
    <m/>
    <m/>
    <m/>
    <m/>
    <m/>
    <m/>
    <m/>
  </r>
  <r>
    <s v="Afro-Palenquero"/>
    <s v="3.1.23 Estrategia cultural de visibilización con enfoque diferencial étnico negro afrocolombiano para la prevención del racismo y todas las formas discriminación hacia la comunidad negra en el Distrito Capital concertada con la instancia de representación legal en el Distrito Capital. "/>
    <x v="11"/>
    <s v="Secretaría Distrital de Cultura, Recreación y Deporte"/>
    <s v="Relacionado"/>
    <x v="3"/>
    <s v="2.14. Bogotá deportiva, recreativa, artística, patrimonial e intercultural"/>
    <x v="88"/>
    <m/>
    <n v="71"/>
    <e v="#REF!"/>
    <x v="0"/>
    <m/>
    <m/>
    <m/>
    <m/>
    <m/>
    <m/>
    <m/>
    <m/>
    <m/>
    <m/>
    <m/>
    <m/>
    <m/>
    <m/>
    <m/>
    <m/>
  </r>
  <r>
    <s v="Afro-Palenquero"/>
    <s v="3.1.24 Estrategia de caracterización con enfoque diferencial étnico negro afrocolombiano, para el fortalecimiento de las diversas modalidades de organización artística y cultural de las comunidades negras afrocolombianas en Bogotá en concertación con la instancia de representación legal en el Distrito Capital."/>
    <x v="11"/>
    <s v="Secretaría Distrital de Cultura, Recreación y Deporte"/>
    <s v="Relacionado"/>
    <x v="3"/>
    <s v="2.14. Bogotá deportiva, recreativa, artística, patrimonial e intercultural"/>
    <x v="88"/>
    <m/>
    <n v="71"/>
    <e v="#REF!"/>
    <x v="0"/>
    <m/>
    <m/>
    <m/>
    <m/>
    <m/>
    <m/>
    <m/>
    <m/>
    <m/>
    <m/>
    <m/>
    <m/>
    <m/>
    <m/>
    <m/>
    <m/>
  </r>
  <r>
    <s v="Afro-Palenquero"/>
    <s v="3.1.25 Conmemoración del mes de la Afrocolombianidad en todo el territorio del Distrito Capital, de conformidad con la normatividad vigente, con presupuesto propio según vigencia fiscal, en concertación con la instancia de representación legal en el Distrito Capital._x000a_ "/>
    <x v="11"/>
    <s v="Secretaría Distrital de Cultura, Recreación y Deporte"/>
    <s v="Relacionado"/>
    <x v="3"/>
    <s v="2.14. Bogotá deportiva, recreativa, artística, patrimonial e intercultural"/>
    <x v="88"/>
    <m/>
    <n v="71"/>
    <e v="#REF!"/>
    <x v="0"/>
    <m/>
    <m/>
    <m/>
    <m/>
    <m/>
    <m/>
    <m/>
    <m/>
    <m/>
    <m/>
    <m/>
    <m/>
    <m/>
    <m/>
    <m/>
    <m/>
  </r>
  <r>
    <s v="Afro-Palenquero"/>
    <s v="3.1.30 Estrategia de visibilización con enfoque diferencial étnico negro afrocolombiano de las prácticas del arte, la cultura y el patrimonio inmaterial de las comunidades negras afrocolombianas de Bogotá, concertado con la instancia de representación legal en el Distrito Capital._x000a__x000a_"/>
    <x v="11"/>
    <s v="Secretaría Distrital de Cultura, Recreación y Deporte"/>
    <s v="Relacionado"/>
    <x v="3"/>
    <s v="2.14. Bogotá deportiva, recreativa, artística, patrimonial e intercultural"/>
    <x v="88"/>
    <m/>
    <n v="71"/>
    <e v="#REF!"/>
    <x v="0"/>
    <m/>
    <m/>
    <m/>
    <m/>
    <m/>
    <m/>
    <m/>
    <m/>
    <m/>
    <m/>
    <m/>
    <m/>
    <m/>
    <m/>
    <m/>
    <m/>
  </r>
  <r>
    <s v="Afro-Palenquero"/>
    <s v="3.1.38 Caracterización de la infraestructura actual y de nuevas necesidades de infraestructura para la circulación y promoción de las expresiones culturales del pueblo negro afrocolombiano, en concertación con la instancia de representación legal en el Distrito Capital. "/>
    <x v="11"/>
    <s v="Secretaría Distrital de Cultura, Recreación y Deporte"/>
    <s v="Relacionado"/>
    <x v="3"/>
    <s v="2.14. Bogotá deportiva, recreativa, artística, patrimonial e intercultural"/>
    <x v="88"/>
    <m/>
    <n v="71"/>
    <e v="#REF!"/>
    <x v="0"/>
    <m/>
    <m/>
    <m/>
    <m/>
    <m/>
    <m/>
    <m/>
    <m/>
    <m/>
    <m/>
    <m/>
    <m/>
    <m/>
    <m/>
    <m/>
    <m/>
  </r>
  <r>
    <s v="Afro-Palenquero"/>
    <s v="5.1.5. Estrategia de fortalecimiento de las expresiones artísticas o culturales del pueblo palenquero, concertado con el Kuagro Mona Ri Palenge "/>
    <x v="11"/>
    <s v="Secretaría Distrital de Cultura, Recreación y Deporte"/>
    <s v="Relacionado"/>
    <x v="3"/>
    <s v="2.14. Bogotá deportiva, recreativa, artística, patrimonial e intercultural"/>
    <x v="88"/>
    <m/>
    <n v="71"/>
    <e v="#REF!"/>
    <x v="0"/>
    <m/>
    <m/>
    <m/>
    <m/>
    <m/>
    <m/>
    <m/>
    <m/>
    <m/>
    <m/>
    <m/>
    <m/>
    <m/>
    <m/>
    <m/>
    <m/>
  </r>
  <r>
    <s v="Afro-Palenquero"/>
    <s v="5.1.10.Estrategia de visibilización de las prácticas culturales de la comunidad palenquera de Bogotá, concertado con el Kuagro Mona Ri Palenge"/>
    <x v="11"/>
    <s v="Secretaría Distrital de Cultura, Recreación y Deporte"/>
    <s v="Relacionado"/>
    <x v="3"/>
    <s v="2.14. Bogotá deportiva, recreativa, artística, patrimonial e intercultural"/>
    <x v="88"/>
    <m/>
    <n v="71"/>
    <e v="#REF!"/>
    <x v="0"/>
    <m/>
    <m/>
    <m/>
    <m/>
    <m/>
    <m/>
    <m/>
    <m/>
    <m/>
    <m/>
    <m/>
    <m/>
    <m/>
    <m/>
    <m/>
    <m/>
  </r>
  <r>
    <s v="Afro-Palenquero"/>
    <s v="5.1.9. Proceso de salvaguardia de manifestaciones del patrimonio cultural inmaterial  del pueblo palenquero en Bogota, haciendo especial énfasis en las manifestaciones que integran el Espacio Cultural del Palenque de San Basilio (lengua palenquera, tradición oral, ritualidad de la muerte, organización social, medicina tradicional y musicalidad) declarado por la Unesco como Obra Maestra del Patrimonio Oral e inmaterial de la Humanidad. "/>
    <x v="11"/>
    <s v="Instituto Distrital del Patrimonio Cultural"/>
    <s v="Relacionado"/>
    <x v="3"/>
    <s v="2.14. Bogotá deportiva, recreativa, artística, patrimonial e intercultural"/>
    <x v="101"/>
    <m/>
    <n v="67"/>
    <e v="#REF!"/>
    <x v="0"/>
    <m/>
    <m/>
    <m/>
    <m/>
    <m/>
    <m/>
    <m/>
    <m/>
    <m/>
    <m/>
    <m/>
    <m/>
    <m/>
    <m/>
    <m/>
    <m/>
  </r>
  <r>
    <s v="Afro-Palenquero"/>
    <s v="3.1.22 Escuelas de formación deportiva con enfoque diferencial étnico afrocolombiano, para los niños, niñas y adolescentes de la comunidad negra, afrocolombiana con presupuesto propio como una alternativa de paz y conviencia en la ciudad, concertado con la instancia de representación legal en el Distrito Capital."/>
    <x v="11"/>
    <s v="Instituto Distrital de Recreación y Deporte"/>
    <s v="Relacionado"/>
    <x v="3"/>
    <s v="2.14. Bogotá deportiva, recreativa, artística, patrimonial e intercultural"/>
    <x v="38"/>
    <m/>
    <n v="63"/>
    <e v="#REF!"/>
    <x v="0"/>
    <m/>
    <m/>
    <m/>
    <m/>
    <m/>
    <m/>
    <m/>
    <m/>
    <m/>
    <m/>
    <m/>
    <m/>
    <m/>
    <m/>
    <m/>
    <m/>
  </r>
  <r>
    <s v="Afro-Palenquero"/>
    <s v="5.1.12. Estrategia para el fortalecimiento recreativo y/o deportivo del pueblo  palenquero en el Distrito Capital en torno a sus usos y costumbres. "/>
    <x v="11"/>
    <s v="Instituto Distrital de Recreación y Deporte"/>
    <s v="Relacionado"/>
    <x v="3"/>
    <s v="2.14. Bogotá deportiva, recreativa, artística, patrimonial e intercultural"/>
    <x v="38"/>
    <m/>
    <n v="63"/>
    <e v="#REF!"/>
    <x v="0"/>
    <m/>
    <m/>
    <m/>
    <m/>
    <m/>
    <m/>
    <m/>
    <m/>
    <m/>
    <m/>
    <m/>
    <m/>
    <m/>
    <m/>
    <m/>
    <m/>
  </r>
  <r>
    <s v="Afro-Palenquero"/>
    <s v="1.3.17 Estrategia para la atención con enfoque diferencial para las comunidades negras afrocolombianas víctimas del conflicto armado que residen en Bogotá para la asistencia, atención humanitaria inmediata y prevención, teniendo en cuenta las competencias de la Alta Consejería de Paz, Víctimas y Reconciliación, concertada con la instancia de representación legal de las comunidades negras afrocolombianas de Bogotá."/>
    <x v="12"/>
    <s v="Secretaría General"/>
    <s v="Relacionado"/>
    <x v="3"/>
    <s v="2.13. Bogotá, un territorio de paz y reconciliación en donde todos puedan volver a empezar"/>
    <x v="102"/>
    <m/>
    <n v="138"/>
    <e v="#REF!"/>
    <x v="0"/>
    <m/>
    <m/>
    <m/>
    <m/>
    <m/>
    <m/>
    <m/>
    <m/>
    <m/>
    <m/>
    <m/>
    <m/>
    <m/>
    <m/>
    <m/>
    <m/>
  </r>
  <r>
    <s v="Afro-Palenquero"/>
    <s v="4.1.1. Atención con enfoque diferencial palenquero para la Población Palenquera víctima del conflicto armado que reside en Bogotá para la asistencia, atención y prevención, teniendo en cuenta las competencias de la Alta Consejería de Paz, Víctimas y Reconciliación, en concertación con el Kuagro Mona Ri Palenque."/>
    <x v="12"/>
    <s v="Secretaría General"/>
    <s v="Relacionado"/>
    <x v="3"/>
    <s v="2.13. Bogotá, un territorio de paz y reconciliación en donde todos puedan volver a empezar"/>
    <x v="102"/>
    <m/>
    <n v="138"/>
    <e v="#REF!"/>
    <x v="0"/>
    <m/>
    <m/>
    <m/>
    <m/>
    <m/>
    <m/>
    <m/>
    <m/>
    <m/>
    <m/>
    <m/>
    <m/>
    <m/>
    <m/>
    <m/>
    <m/>
  </r>
  <r>
    <s v="Afro-Palenquero"/>
    <s v="2.2.21 Estrategia pedagógica en salud para el fortalecimiento de capacidades y reconocimientos de saberes, usos y costumbres ancestrales en salud de la comunidad negra afrocolombiana, concertado con la instancia de  representación de las comunidades."/>
    <x v="8"/>
    <s v="Secretaría Distrital de Salud"/>
    <s v="Relacionado"/>
    <x v="3"/>
    <s v="2.10. Salud Pública Integrada e Integral"/>
    <x v="103"/>
    <m/>
    <n v="115"/>
    <e v="#REF!"/>
    <x v="0"/>
    <m/>
    <m/>
    <m/>
    <m/>
    <m/>
    <m/>
    <m/>
    <m/>
    <m/>
    <m/>
    <m/>
    <m/>
    <m/>
    <m/>
    <m/>
    <m/>
  </r>
  <r>
    <s v="Afro-Palenquero"/>
    <s v="6.4.1. Estrategia de fortalecimiento de prácticas de cuidado de la salud de la comunidad Palenquera a través del Kilumba  en concertación con Kuagro Mona Ri Palenge Andi Bakata incorporando el enfoque diferencial étnico palenquero desde la gestión de la salud pública y acciones colectivas, a partir de la medicina ancestral palenquera"/>
    <x v="8"/>
    <s v="Secretaría Distrital de Salud"/>
    <s v="Relacionado"/>
    <x v="3"/>
    <s v="2.10. Salud Pública Integrada e Integral"/>
    <x v="103"/>
    <m/>
    <n v="115"/>
    <e v="#REF!"/>
    <x v="0"/>
    <m/>
    <m/>
    <m/>
    <m/>
    <m/>
    <m/>
    <m/>
    <m/>
    <m/>
    <m/>
    <m/>
    <m/>
    <m/>
    <m/>
    <m/>
    <m/>
  </r>
  <r>
    <s v="Afro-Palenquero"/>
    <s v="6.4.5. Estrategia pedagógica en salud que incida en el fortalecimiento de la medicina tradicional del pueblo palenquero en concertación con el Kuagro Mona Ri Palenge andi Bakata"/>
    <x v="8"/>
    <s v="Secretaría Distrital de Salud"/>
    <s v="Relacionado"/>
    <x v="3"/>
    <s v="2.10. Salud Pública Integrada e Integral"/>
    <x v="103"/>
    <m/>
    <n v="115"/>
    <e v="#REF!"/>
    <x v="0"/>
    <m/>
    <m/>
    <m/>
    <m/>
    <m/>
    <m/>
    <m/>
    <m/>
    <m/>
    <m/>
    <m/>
    <m/>
    <m/>
    <m/>
    <m/>
    <m/>
  </r>
  <r>
    <s v="Afro-Palenquero"/>
    <s v="6.4.6. Estrategia de fortalecimiento al proceso organizativo de la comunidad palenquera para garantizar su ejercicio ciudadano de participación en salud  incorporando el enfoque diferencial étnico palenquero en concertación con el Kuagro Mona Ri Palenge andi Bakata"/>
    <x v="8"/>
    <s v="Secretaría Distrital de Salud"/>
    <s v="Relacionado"/>
    <x v="3"/>
    <s v="2.10. Salud Pública Integrada e Integral"/>
    <x v="103"/>
    <m/>
    <n v="115"/>
    <e v="#REF!"/>
    <x v="0"/>
    <m/>
    <m/>
    <m/>
    <m/>
    <m/>
    <m/>
    <m/>
    <m/>
    <m/>
    <m/>
    <m/>
    <m/>
    <m/>
    <m/>
    <m/>
    <m/>
  </r>
  <r>
    <s v="Afro-Palenquero"/>
    <s v="2.1.7 Metodologías diseñadas para el fortalecimiento de la participación plena de comunidades Negras Afrocolombianas en la formulación de los instrumentos de planeación de la Secretaría Distrital de Planeación - SDP, en concertación e implementación con la instancia de representación legal de las comunidades negras en el Distrito Capital.  "/>
    <x v="6"/>
    <s v="Secretaría Distrital de Planeación"/>
    <s v="Relacionado"/>
    <x v="2"/>
    <s v="5.39. Camino hacia una democracia deliberativa con un gobierno cercano a la gente y con participación ciudadana"/>
    <x v="104"/>
    <m/>
    <n v="364"/>
    <e v="#REF!"/>
    <x v="0"/>
    <m/>
    <m/>
    <m/>
    <m/>
    <m/>
    <m/>
    <m/>
    <m/>
    <m/>
    <m/>
    <m/>
    <m/>
    <m/>
    <m/>
    <m/>
    <m/>
  </r>
  <r>
    <s v="Afro-Palenquero"/>
    <s v="4.3.3. Metodologías diseñadas e implementadas para la participación del pueblo palenquero en la formulación de los instrumentos de planeación con enfoque diferencial-etnico palenquero, de la Secretaría Distrital de Planeación - SDP en concertación con la instancia de representación Legal del pueblo palenquero Kuagro Mona ri palenge. "/>
    <x v="6"/>
    <s v="Secretaría Distrital de Planeación"/>
    <s v="Relacionado"/>
    <x v="2"/>
    <s v="5.39. Camino hacia una democracia deliberativa con un gobierno cercano a la gente y con participación ciudadana"/>
    <x v="104"/>
    <m/>
    <n v="364"/>
    <e v="#REF!"/>
    <x v="0"/>
    <m/>
    <m/>
    <m/>
    <m/>
    <m/>
    <m/>
    <m/>
    <m/>
    <m/>
    <m/>
    <m/>
    <m/>
    <m/>
    <m/>
    <m/>
    <m/>
  </r>
  <r>
    <s v="Afro-Palenquero"/>
    <s v="6.3.13. Documento técnico para la transversalización del enfoque diferencial etnico palenquero en los servicios de la SDIS en articulación con el Kuagro Mona Ri Palenge andi Bakata"/>
    <x v="10"/>
    <s v="Secretaría Distrital de Integración Social"/>
    <s v="Relacionado"/>
    <x v="2"/>
    <s v="5.33. Fortalecimiento institucional para un gobierno confiable"/>
    <x v="105"/>
    <m/>
    <n v="343"/>
    <e v="#REF!"/>
    <x v="0"/>
    <m/>
    <m/>
    <m/>
    <m/>
    <m/>
    <m/>
    <m/>
    <m/>
    <m/>
    <m/>
    <m/>
    <m/>
    <m/>
    <m/>
    <m/>
    <m/>
  </r>
  <r>
    <s v="Afro-Palenquero"/>
    <s v="6.3.18. Documento técnico para la transversalización del enfoque diferencial étnico palenquero en los servicios con apoyo alimentario en articulación con el Kuagro Mona Ri Palenge andi Bakata"/>
    <x v="10"/>
    <s v="Secretaría Distrital de Integración Social"/>
    <s v="Relacionado"/>
    <x v="2"/>
    <s v="5.33. Fortalecimiento institucional para un gobierno confiable"/>
    <x v="105"/>
    <m/>
    <n v="343"/>
    <e v="#REF!"/>
    <x v="0"/>
    <m/>
    <m/>
    <m/>
    <m/>
    <m/>
    <m/>
    <m/>
    <m/>
    <m/>
    <m/>
    <m/>
    <m/>
    <m/>
    <m/>
    <m/>
    <m/>
  </r>
  <r>
    <s v="Afro-Palenquero"/>
    <s v="1.3.19 Estrategia diferencial con acciones cuidadoras para el abordaje en salud mental para las personas negras, afrocolombianas concertado con la instancia de representacion de las comunidades "/>
    <x v="8"/>
    <s v="Secretaría Distrital de Salud"/>
    <s v="Relacionado"/>
    <x v="3"/>
    <s v="2.10. Salud Pública Integrada e Integral"/>
    <x v="106"/>
    <m/>
    <n v="121"/>
    <e v="#REF!"/>
    <x v="0"/>
    <m/>
    <m/>
    <m/>
    <m/>
    <m/>
    <m/>
    <m/>
    <m/>
    <m/>
    <m/>
    <m/>
    <m/>
    <m/>
    <m/>
    <m/>
    <m/>
  </r>
  <r>
    <s v="Afro-Palenquero"/>
    <s v="2.1.4 Estrategia para la asistencia técnica en la incorporación y analisis estadistico, con enfoque diferencial negro afrocolombiano, de la producción y difusión de operaciones estadísticas de los sectores de la administración distrital y sus entidades adscritas y vinculadas, concertada con la instancia de representación legal de las comunidades negras afrocolombianas en el Distrito Capital."/>
    <x v="6"/>
    <s v="Secretaría Distrital de Planeación"/>
    <s v="Relacionado"/>
    <x v="2"/>
    <s v="5.35. Bogotá Inteligente con transformación digital e Infraestructura de datos para una gestión pública eficiente"/>
    <x v="107"/>
    <m/>
    <n v="358"/>
    <e v="#REF!"/>
    <x v="0"/>
    <m/>
    <m/>
    <m/>
    <m/>
    <m/>
    <m/>
    <m/>
    <m/>
    <m/>
    <m/>
    <m/>
    <m/>
    <m/>
    <m/>
    <m/>
    <m/>
  </r>
  <r>
    <s v="Afro-Palenquero"/>
    <s v="1.3.23 Estrategia para la disminución de las barreras de acceso por la cual se gestionará, orientará e informará el 100% de las solicitudes que cumplan con criterios de problemática de acceso a los servicios de salud de acuerdo con la canalización reportada por el pueblo Afrocolombiano."/>
    <x v="8"/>
    <s v="Secretaría Distrital de Salud"/>
    <s v="Relacionado"/>
    <x v="2"/>
    <s v="5.39. Camino hacia una democracia deliberativa con un gobierno cercano a la gente y con participación ciudadana"/>
    <x v="108"/>
    <m/>
    <n v="367"/>
    <e v="#REF!"/>
    <x v="0"/>
    <m/>
    <m/>
    <m/>
    <m/>
    <m/>
    <m/>
    <m/>
    <m/>
    <m/>
    <m/>
    <m/>
    <m/>
    <m/>
    <m/>
    <m/>
    <m/>
  </r>
  <r>
    <s v="Afro-Palenquero"/>
    <s v="1.3.1 Estrategia con enfoque diferencial étnico negro afrocolombiano para reducir las barreras de acceso a la justicia en el Distrito, dirigido a las personas pertenecientes a las comunidades negras afrocolombianas, concertado e implementado con la instancia de respresentación legal de las comundiades negras afrocolombianas en el Distrito "/>
    <x v="13"/>
    <s v="Secretaría Distrital de Seguridad, Convivencia y Justicia"/>
    <s v="Relacionado"/>
    <x v="5"/>
    <s v="1.04. Servicios centrados en la justicia"/>
    <x v="109"/>
    <m/>
    <n v="52"/>
    <e v="#REF!"/>
    <x v="0"/>
    <m/>
    <m/>
    <m/>
    <m/>
    <m/>
    <m/>
    <m/>
    <m/>
    <m/>
    <m/>
    <m/>
    <m/>
    <m/>
    <m/>
    <m/>
    <m/>
  </r>
  <r>
    <s v="Afro-Palenquero"/>
    <s v="1.3.2 Programa de fortalecimiento integral para el abordaje y atención de conflictividades, con enfoque diferencial étnico negro afrocolombiano en las casas de justicia y los Centros de Traslados por Protección del Distrito, concertado e implementado con la instancia de representación legal de las comunidades negras afrocolombianas en la ciudad de Bogotá. "/>
    <x v="13"/>
    <s v="Secretaría Distrital de Seguridad, Convivencia y Justicia"/>
    <s v="Relacionado"/>
    <x v="5"/>
    <s v="1.04. Servicios centrados en la justicia"/>
    <x v="109"/>
    <m/>
    <n v="52"/>
    <e v="#REF!"/>
    <x v="0"/>
    <m/>
    <m/>
    <m/>
    <m/>
    <m/>
    <m/>
    <m/>
    <m/>
    <m/>
    <m/>
    <m/>
    <m/>
    <m/>
    <m/>
    <m/>
    <m/>
  </r>
  <r>
    <s v="Afro-Palenquero"/>
    <s v="1.1.13. Modelo de casas refugio actualizado con enfoque diferencial étnico negro afrocolombiano, reconociendo los usos y costumbres culturales de las mujeres negras afrocolombianas con sus hijos, hijas y personas dependientes, en concertación e implementación con la instancia de representación legal de las comunidades negras en la ciudad de Bogotá. "/>
    <x v="4"/>
    <s v="Secretaría Distrital de la Mujer"/>
    <s v="Relacionado"/>
    <x v="5"/>
    <s v="1.02. Cero tolerancia a las violencias contra las mujeres y basadas en género"/>
    <x v="110"/>
    <m/>
    <n v="13"/>
    <n v="0"/>
    <x v="2"/>
    <s v="N/A"/>
    <s v="N/A"/>
    <n v="18.322876000000001"/>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8.872563"/>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9.438739999999999"/>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s v="El presupuesto estimado se calcula tomando como base el 10% del valor de los contratos de prestación de servicios de la líder del equipo Casa Refugio y de la profesional de orientación y gestión técnica, por un plazo de 11 meses"/>
    <s v="Dirección de Eliminación de las Violencias contra las Mujeres y Acceso a la Justicia "/>
  </r>
  <r>
    <s v="Afro-Palenquero"/>
    <s v="2.2.4 Estrategia para la disminución de la deserción educativa de niñas, niños, adolescentes y jóvenes, pertenecientes a las comunidades negras afrocolombianas, caracterizados en el Sistema Integrado de Matrículas SIMAT, concertada con la instancia de representación legal de la comunidad Negras Afrocolombiana, mediante la asignación de beneficios de movilidad escolar a los estudiantes  que lo requieran de acuerdo a las condiciones operativas que se encuentren vigentes por la Secretaría de Educación del Distrito. "/>
    <x v="5"/>
    <s v="Secretaría de Educación del Distrito"/>
    <s v="Relacionado"/>
    <x v="3"/>
    <s v="2.12. Bogotá cuida a su gente"/>
    <x v="111"/>
    <m/>
    <n v="150"/>
    <e v="#REF!"/>
    <x v="0"/>
    <m/>
    <m/>
    <m/>
    <m/>
    <m/>
    <m/>
    <m/>
    <m/>
    <m/>
    <m/>
    <m/>
    <m/>
    <m/>
    <m/>
    <m/>
    <m/>
  </r>
  <r>
    <s v="Afro-Palenquero"/>
    <s v="2.2.9 Programa de alimentación escolar que incluya en los menú de comida caliente (SIDAE): alimentos, ingredientes y preparaciones tradicionales de la Comunidad  Negra Afrocolombiana en el marco de la normatividad vigente de acuerdo con la operatividad de la modalidad."/>
    <x v="5"/>
    <s v="Secretaría de Educación del Distrito"/>
    <s v="Relacionado"/>
    <x v="3"/>
    <s v="2.12. Bogotá cuida a su gente"/>
    <x v="111"/>
    <m/>
    <n v="150"/>
    <e v="#REF!"/>
    <x v="0"/>
    <m/>
    <m/>
    <m/>
    <m/>
    <m/>
    <m/>
    <m/>
    <m/>
    <m/>
    <m/>
    <m/>
    <m/>
    <m/>
    <m/>
    <m/>
    <m/>
  </r>
  <r>
    <s v="Afro-Palenquero"/>
    <s v="4.2.10. Beneficios del Programa de Movilidad Escolar con enfoque diferencial-étnico, asignados a los estudiantes de la comunidad palenquera caracterizados en el Sistema Integrado de Matrículas - SIMAT, de acuerdo con las condiciones operativas que se encuentren vigentes establecidas por la Secretaría de Educación del Distrito."/>
    <x v="5"/>
    <s v="Secretaría de Educación del Distrito"/>
    <s v="Relacionado"/>
    <x v="3"/>
    <s v="2.12. Bogotá cuida a su gente"/>
    <x v="111"/>
    <m/>
    <n v="150"/>
    <e v="#REF!"/>
    <x v="0"/>
    <m/>
    <m/>
    <m/>
    <m/>
    <m/>
    <m/>
    <m/>
    <m/>
    <m/>
    <m/>
    <m/>
    <m/>
    <m/>
    <m/>
    <m/>
    <m/>
  </r>
  <r>
    <s v="Afro-Palenquero"/>
    <s v="1.3.3Estrategias para los estudios de análisis e identificación de factores de riesgos a la vida y seguridad de líderes y lideresas sociales con enfoque étnico diferencial Negro Afrocolombiano, con la participación e implementación de las autoridades legalmente constituidas de las Comunidades Negras en el Distrito Capital."/>
    <x v="13"/>
    <s v="Secretaría Distrital de Seguridad, Convivencia y Justicia"/>
    <s v="Relacionado"/>
    <x v="3"/>
    <s v="2.12. Bogotá cuida a su gente"/>
    <x v="55"/>
    <m/>
    <n v="134"/>
    <e v="#REF!"/>
    <x v="0"/>
    <m/>
    <m/>
    <m/>
    <m/>
    <m/>
    <m/>
    <m/>
    <m/>
    <m/>
    <m/>
    <m/>
    <m/>
    <m/>
    <m/>
    <m/>
    <m/>
  </r>
  <r>
    <s v="Afro-Palenquero"/>
    <s v="1.3.4 Estrategia de prevención y reducción de factores de riesgo con enfoque diferencial étnico negro afrocolombiana, que afecten la seguridad y convivencia, concertado e implementado con la instancia de respresentación legal de las comundiades negras afrocolombianas en el Distrito "/>
    <x v="13"/>
    <s v="Secretaría Distrital de Seguridad, Convivencia y Justicia"/>
    <s v="Relacionado"/>
    <x v="3"/>
    <s v="2.12. Bogotá cuida a su gente"/>
    <x v="55"/>
    <m/>
    <n v="134"/>
    <e v="#REF!"/>
    <x v="0"/>
    <m/>
    <m/>
    <m/>
    <m/>
    <m/>
    <m/>
    <m/>
    <m/>
    <m/>
    <m/>
    <m/>
    <m/>
    <m/>
    <m/>
    <m/>
    <m/>
  </r>
  <r>
    <s v="Afro-Palenquero"/>
    <s v="1.3.5 Creación de una mesa interinstitucional con organismos de seguridad y justicia para la prevención, seguimiento y evaluación efectiva, a situaciones de violencia y seguridad que afectan a la comunidad negra afrocolombiana, concertado e implementado con la instancia de respresentación legal de las comundiades negras afrocolombianas en el Distrito "/>
    <x v="13"/>
    <s v="Secretaría Distrital de Seguridad, Convivencia y Justicia"/>
    <s v="Relacionado"/>
    <x v="3"/>
    <s v="2.12. Bogotá cuida a su gente"/>
    <x v="55"/>
    <m/>
    <n v="134"/>
    <e v="#REF!"/>
    <x v="0"/>
    <m/>
    <m/>
    <m/>
    <m/>
    <m/>
    <m/>
    <m/>
    <m/>
    <m/>
    <m/>
    <m/>
    <m/>
    <m/>
    <m/>
    <m/>
    <m/>
  </r>
  <r>
    <s v="Afro-Palenquero"/>
    <s v="1.3.6 Fomentar estrategias y encuentros entre autoridades del Distrito Capital, la Comisión Consultiva de Comunidades Negras, Organizaciones de Personas Negras Afrocolombianas y otras expresiones organizativas, para socializar y encontrar caminos de construcción y de soluciones a los problemas de seguridad y convivencia que vive la comunidad negra afrocolombiana, concertado e implementado con la instancia de representación legal de las comunidades negras afrocolombianas en la ciudad de Bogotá "/>
    <x v="13"/>
    <s v="Secretaría Distrital de Seguridad, Convivencia y Justicia"/>
    <s v="Relacionado"/>
    <x v="3"/>
    <s v="2.12. Bogotá cuida a su gente"/>
    <x v="55"/>
    <m/>
    <n v="134"/>
    <e v="#REF!"/>
    <x v="0"/>
    <m/>
    <m/>
    <m/>
    <m/>
    <m/>
    <m/>
    <m/>
    <m/>
    <m/>
    <m/>
    <m/>
    <m/>
    <m/>
    <m/>
    <m/>
    <m/>
  </r>
  <r>
    <s v="Afro-Palenquero"/>
    <s v="1.3.7 Estrategias de formación y sensibilización integral con enfoque diferencial negro afrocolombiano, en derechos de las Comunidades Negras Afrocolombianas, dirigidos al personal adscrito a la Policía Metropolitana de Bogotá, Brigada XIII y los operadores territoriales de la Secretaria Distrital de Seguridad, Convivencia y Justicia, para el aumento de confianza  hacia las autoridades, transformación de estigmas y prejuicios raciales al momento de atender situaciones que involucren a la comunidad, concertado e implementado con la instancia de representación legal de las comunidades negras afrocolombianas en la ciudad de Bogotá. "/>
    <x v="13"/>
    <s v="Secretaría Distrital de Seguridad, Convivencia y Justicia"/>
    <s v="Relacionado"/>
    <x v="3"/>
    <s v="2.12. Bogotá cuida a su gente"/>
    <x v="55"/>
    <m/>
    <n v="134"/>
    <e v="#REF!"/>
    <x v="0"/>
    <m/>
    <m/>
    <m/>
    <m/>
    <m/>
    <m/>
    <m/>
    <m/>
    <m/>
    <m/>
    <m/>
    <m/>
    <m/>
    <m/>
    <m/>
    <m/>
  </r>
  <r>
    <s v="Afro-Palenquero"/>
    <s v="1.1.14  Un documento de análisis  sobre las violencias de género, violencia étnica y racial en las comunidades Negras y Afrocolombianas desde la mirada en salud, en clave territorial y intercultural."/>
    <x v="8"/>
    <s v="Secretaría Distrital de Salud"/>
    <s v="Relacionado"/>
    <x v="3"/>
    <s v="2.10. Salud Pública Integrada e Integral"/>
    <x v="103"/>
    <m/>
    <n v="115"/>
    <e v="#REF!"/>
    <x v="0"/>
    <m/>
    <m/>
    <m/>
    <m/>
    <m/>
    <m/>
    <m/>
    <m/>
    <m/>
    <m/>
    <m/>
    <m/>
    <m/>
    <m/>
    <m/>
    <m/>
  </r>
  <r>
    <s v="Afro-Palenquero"/>
    <s v="1 .3.15 Documento de análisis sobre las enfermedades prevalentes de las personas Negras Afrocolombianas, para su atención integral desde un enfoque diferencial."/>
    <x v="8"/>
    <s v="Secretaría Distrital de Salud"/>
    <s v="Relacionado"/>
    <x v="3"/>
    <s v="2.10. Salud Pública Integrada e Integral"/>
    <x v="103"/>
    <m/>
    <n v="115"/>
    <e v="#REF!"/>
    <x v="0"/>
    <m/>
    <m/>
    <m/>
    <m/>
    <m/>
    <m/>
    <m/>
    <m/>
    <m/>
    <m/>
    <m/>
    <m/>
    <m/>
    <m/>
    <m/>
    <m/>
  </r>
  <r>
    <s v="Afro-Palenquero"/>
    <s v="6.4.2 Documento de Análisis en salud del Pueblo Palenquero en Bogotá, incorporando el enfoque diferencial étnico palenquero en concertación con el Kuagro Mona Ri Palenge andi Bakata"/>
    <x v="8"/>
    <s v="Secretaría Distrital de Salud"/>
    <s v="Relacionado"/>
    <x v="3"/>
    <s v="2.10. Salud Pública Integrada e Integral"/>
    <x v="103"/>
    <m/>
    <n v="115"/>
    <e v="#REF!"/>
    <x v="0"/>
    <m/>
    <m/>
    <m/>
    <m/>
    <m/>
    <m/>
    <m/>
    <m/>
    <m/>
    <m/>
    <m/>
    <m/>
    <m/>
    <m/>
    <m/>
    <m/>
  </r>
  <r>
    <s v="Afro-Palenquero"/>
    <s v="3.1.18 Creación de un equipo de comunidades negras afrocolombianas con enfoque  diferencial, para la implementación de los productos asociados a la política pública, previa concertación con la instancia de participación legal en  Distrito Capital  (Consultiva Distrital)"/>
    <x v="7"/>
    <s v="Instituto para la Economía Social"/>
    <s v="Relacionado"/>
    <x v="5"/>
    <s v="1.05. Espacio público seguro e inclusivo"/>
    <x v="112"/>
    <m/>
    <n v="62"/>
    <e v="#REF!"/>
    <x v="0"/>
    <m/>
    <m/>
    <m/>
    <m/>
    <m/>
    <m/>
    <m/>
    <m/>
    <m/>
    <m/>
    <m/>
    <m/>
    <m/>
    <m/>
    <m/>
    <m/>
  </r>
  <r>
    <s v="Afro-Palenquero"/>
    <s v="6.1.1. Remisión y/o vinculación de personas Palenqueras con enfoque diferencial referidas por la instancia de representación Palenquera en Bogotá D.C. o quien que haga sus veces, que cumplan con el perfil a vacantes activas para facilitar su insercion laboral."/>
    <x v="7"/>
    <s v="Secretaría Distrital de Desarrollo Económico"/>
    <s v="Relacionado"/>
    <x v="4"/>
    <s v="3.19. Desarrollo empresarial, productividad y empleo"/>
    <x v="24"/>
    <m/>
    <n v="163"/>
    <e v="#REF!"/>
    <x v="0"/>
    <m/>
    <m/>
    <m/>
    <m/>
    <m/>
    <m/>
    <m/>
    <m/>
    <m/>
    <m/>
    <m/>
    <m/>
    <m/>
    <m/>
    <m/>
    <m/>
  </r>
  <r>
    <s v="Afro-Palenquero"/>
    <s v="3.2.9  Estrategia de vinculación con enfoque diferencial de la comunidad negra afrocolombiana a programas laborales de la SDDE."/>
    <x v="7"/>
    <s v="Secretaría Distrital de Desarrollo Económico"/>
    <s v="Relacionado"/>
    <x v="4"/>
    <s v="3.19. Desarrollo empresarial, productividad y empleo"/>
    <x v="61"/>
    <m/>
    <n v="165"/>
    <e v="#REF!"/>
    <x v="0"/>
    <m/>
    <m/>
    <m/>
    <m/>
    <m/>
    <m/>
    <m/>
    <m/>
    <m/>
    <m/>
    <m/>
    <m/>
    <m/>
    <m/>
    <m/>
    <m/>
  </r>
  <r>
    <s v="Afro-Palenquero"/>
    <s v="6.1.5.Formación para el trabajo para personas pertenencientes del pueblo etnico palenquero acorde a las necesidades e intereses de la comuidad, referidos por la instancia de representación Palenquera en Bogotá D.C.o quien que haga sus veces. "/>
    <x v="7"/>
    <s v="Secretaría Distrital de Desarrollo Económico"/>
    <s v="Relacionado"/>
    <x v="4"/>
    <s v="3.19. Desarrollo empresarial, productividad y empleo"/>
    <x v="61"/>
    <m/>
    <n v="165"/>
    <e v="#REF!"/>
    <x v="0"/>
    <m/>
    <m/>
    <m/>
    <m/>
    <m/>
    <m/>
    <m/>
    <m/>
    <m/>
    <m/>
    <m/>
    <m/>
    <m/>
    <m/>
    <m/>
    <m/>
  </r>
  <r>
    <s v="Afro-Palenquero"/>
    <s v="1.1.12. Estrategia para la adecuación institucional de la estructura de la Secretaria Distrital de la Mujer que permita atender integralmente las necesidades de las mujeres negras afrocolombianas en el Distrito, en concertación e implementación con la instancia de representación legal de las comunidades negras afrocolombiana en la ciudad de Bogotá. "/>
    <x v="4"/>
    <s v="Secretaría Distrital de la Mujer"/>
    <s v="Relacionado"/>
    <x v="2"/>
    <s v="5.33. Fortalecimiento institucional para un gobierno confiable"/>
    <x v="113"/>
    <s v="En revisión de presupuesto"/>
    <n v="373"/>
    <n v="0"/>
    <x v="2"/>
    <s v="N/A"/>
    <s v="N/A"/>
    <n v="0"/>
    <s v="N/A"/>
    <s v="N/A"/>
    <s v="N/A"/>
    <n v="0"/>
    <s v="N/A"/>
    <s v="N/A"/>
    <s v="N/A"/>
    <n v="0"/>
    <s v="N/A"/>
    <s v="N/A"/>
    <s v="N/A"/>
    <m/>
    <s v="Dirección de Talento Humano"/>
  </r>
  <r>
    <s v="Afro-Palenquero"/>
    <s v="4.1.6. Circular que establezca los lineamientos para la aplicación del enfoque étnico Palenquero y cuyo proceso sea concertado con la instancia de representación Kuagro Mona Ri palenge Andi Bakata."/>
    <x v="4"/>
    <s v="Secretaría Distrital de la Mujer"/>
    <s v="Relacionado"/>
    <x v="2"/>
    <s v="5.33. Fortalecimiento institucional para un gobierno confiable"/>
    <x v="113"/>
    <m/>
    <n v="373"/>
    <n v="2"/>
    <x v="6"/>
    <s v="Mejoramiento del modelo de operación por procesos de la Secretaría Distrital de la Mujer en Bogotá D.C."/>
    <s v="Implementar 1 estrategia para el fortalecimiento de la gestión contractual institucional"/>
    <n v="0"/>
    <s v="N/A"/>
    <s v="N/A"/>
    <s v="N/A"/>
    <n v="0"/>
    <s v="N/A"/>
    <s v="N/A"/>
    <s v="N/A"/>
    <n v="0"/>
    <s v="N/A"/>
    <s v="N/A"/>
    <s v="N/A"/>
    <s v="Corresponde a la prórrata del valor del contrato de prestación de servicios de una abogada (%)"/>
    <s v="Dirección de Contratación"/>
  </r>
  <r>
    <s v="Afro-Palenquero"/>
    <s v="2.2.25 Estrategia de atención y prestación de servicios distritales a la ciudadanía con enfoque diferencial étnico negro afrocolombiano, en concertación con la instancia de representación legal de comunidades negras afrocolombianas."/>
    <x v="12"/>
    <s v="Secretaría General"/>
    <s v="Relacionado"/>
    <x v="2"/>
    <s v="5.39. Camino hacia una democracia deliberativa con un gobierno cercano a la gente y con participación ciudadana"/>
    <x v="114"/>
    <m/>
    <n v="417"/>
    <e v="#REF!"/>
    <x v="0"/>
    <m/>
    <m/>
    <m/>
    <m/>
    <m/>
    <m/>
    <m/>
    <m/>
    <m/>
    <m/>
    <m/>
    <m/>
    <m/>
    <m/>
    <m/>
    <m/>
  </r>
  <r>
    <s v="Afro-Palenquero"/>
    <s v="2.2.23 Estrategia con enfoque diferencial étnico negro afrocolombiano para la articulación interinstitucional y privada del ecosistema digital para la promoción y fomento de actividades de formación dirigidas a la población negra afrocolombiana en el manejo y uso de las TIC, concertada e implementada con la instancia de representación legal de las comunidades negras afrocolombianas de Bogotá."/>
    <x v="12"/>
    <s v="Secretaría General"/>
    <s v="Relacionado"/>
    <x v="2"/>
    <s v="5.35. Bogotá Inteligente con transformación digital e Infraestructura de datos para una gestión pública eficiente"/>
    <x v="41"/>
    <m/>
    <n v="402"/>
    <e v="#REF!"/>
    <x v="0"/>
    <m/>
    <m/>
    <m/>
    <m/>
    <m/>
    <m/>
    <m/>
    <m/>
    <m/>
    <m/>
    <m/>
    <m/>
    <m/>
    <m/>
    <m/>
    <m/>
  </r>
  <r>
    <s v="Afro-Palenquero"/>
    <s v="2.1.5 Caracterización socioeconomica de la población negra afrocolombiana en Bogotá, que incorpore las variables concertadas e implementadas con la instancia de representación legal de las comunidades negras afrocolombianas en el Distrito Capital.   "/>
    <x v="6"/>
    <s v="Secretaría Distrital de Planeación"/>
    <s v="Relacionado"/>
    <x v="2"/>
    <s v="5.35. Bogotá Inteligente con transformación digital e Infraestructura de datos para una gestión pública eficiente"/>
    <x v="115"/>
    <m/>
    <n v="359"/>
    <e v="#REF!"/>
    <x v="0"/>
    <m/>
    <m/>
    <m/>
    <m/>
    <m/>
    <m/>
    <m/>
    <m/>
    <m/>
    <m/>
    <m/>
    <m/>
    <m/>
    <m/>
    <m/>
    <m/>
  </r>
  <r>
    <s v="Afro-Palenquero"/>
    <s v="6.2.4. Documento de caracterización de la población palenquera residente en Bogotá con fuente mayoritaria en el censo nacional vigente, generado y actualizado, en articulación con la instancia de representación del pueblo palenquero Kuagro mona ri Palenge "/>
    <x v="6"/>
    <s v="Secretaría Distrital de Planeación"/>
    <s v="Relacionado"/>
    <x v="2"/>
    <s v="5.35. Bogotá Inteligente con transformación digital e Infraestructura de datos para una gestión pública eficiente"/>
    <x v="115"/>
    <m/>
    <n v="359"/>
    <e v="#REF!"/>
    <x v="0"/>
    <m/>
    <m/>
    <m/>
    <m/>
    <m/>
    <m/>
    <m/>
    <m/>
    <m/>
    <m/>
    <m/>
    <m/>
    <m/>
    <m/>
    <m/>
    <m/>
  </r>
  <r>
    <s v="Afro-Palenquero"/>
    <s v="3.1.26 Estrategias de formación artística con enfoque diferencial étnico negro afrocolombiano dirigida para las comunidades negras  afrocolombianas residentes en la ciudad concertadas con la instancia de representación legal del Distrito Capital."/>
    <x v="11"/>
    <s v="Instituto Distrital de las Artes"/>
    <s v="Relacionado"/>
    <x v="3"/>
    <s v="2.14. Bogotá deportiva, recreativa, artística, patrimonial e intercultural"/>
    <x v="62"/>
    <m/>
    <n v="64"/>
    <e v="#REF!"/>
    <x v="0"/>
    <m/>
    <m/>
    <m/>
    <m/>
    <m/>
    <m/>
    <m/>
    <m/>
    <m/>
    <m/>
    <m/>
    <m/>
    <m/>
    <m/>
    <m/>
    <m/>
  </r>
  <r>
    <s v="Afro-Palenquero"/>
    <s v="3.1.27 Proceso con enfoque diferencial étnico afrocolombiano de formación y desarrollo en redes colaborativas para las prácticas y expresiones artísticas de las comunidades negras y afrocolombianas residentes en Bogotá, en concertación con la instancia de representación legal del Distrito Capital "/>
    <x v="11"/>
    <s v="Instituto Distrital de las Artes"/>
    <s v="Relacionado"/>
    <x v="3"/>
    <s v="2.14. Bogotá deportiva, recreativa, artística, patrimonial e intercultural"/>
    <x v="62"/>
    <m/>
    <n v="64"/>
    <e v="#REF!"/>
    <x v="0"/>
    <m/>
    <m/>
    <m/>
    <m/>
    <m/>
    <m/>
    <m/>
    <m/>
    <m/>
    <m/>
    <m/>
    <m/>
    <m/>
    <m/>
    <m/>
    <m/>
  </r>
  <r>
    <s v="Afro-Palenquero"/>
    <s v="3.1.29 Estrategia de fomento con enfoque diferencial étnico negro afrocolombiano para fortalecer los procesos desarrollados por los agentes, agrupaciones, colectivos, sabedores y organizaciones artísticas de las comunidades negras y afrocolombianas, concertada con la instancia de representación legal del Distrito Capital."/>
    <x v="11"/>
    <s v="Instituto Distrital de las Artes"/>
    <s v="Relacionado"/>
    <x v="3"/>
    <s v="2.14. Bogotá deportiva, recreativa, artística, patrimonial e intercultural"/>
    <x v="62"/>
    <m/>
    <n v="64"/>
    <e v="#REF!"/>
    <x v="0"/>
    <m/>
    <m/>
    <m/>
    <m/>
    <m/>
    <m/>
    <m/>
    <m/>
    <m/>
    <m/>
    <m/>
    <m/>
    <m/>
    <m/>
    <m/>
    <m/>
  </r>
  <r>
    <s v="Afro-Palenquero"/>
    <s v="3.1.33 Estrategia de fortalecimiento con enfoque diferencial negro, afrocolombiano de la Muestra Audiovisual Afro de Bogotá que genere procesos de creación, apropiación y divulgación de obras audiovisuales y cinematográficas propias afrodescendientes, en concertación con el espacio de representación del Distrito Capital."/>
    <x v="11"/>
    <s v="Instituto Distrital de las Artes"/>
    <s v="Relacionado"/>
    <x v="3"/>
    <s v="2.14. Bogotá deportiva, recreativa, artística, patrimonial e intercultural"/>
    <x v="62"/>
    <m/>
    <n v="64"/>
    <e v="#REF!"/>
    <x v="0"/>
    <m/>
    <m/>
    <m/>
    <m/>
    <m/>
    <m/>
    <m/>
    <m/>
    <m/>
    <m/>
    <m/>
    <m/>
    <m/>
    <m/>
    <m/>
    <m/>
  </r>
  <r>
    <s v="Afro-Palenquero"/>
    <s v="3.1.34 Estrategia con enfoque diferencial negro, afrocolombiano para la realización de la Muestra Afro que genere procesos de creación, producción, apropiación y divulgación de obras audiovisuales y cinematográficos propios, en concertación con el espacio de representación del Distrito Capital._x000a__x000a_"/>
    <x v="11"/>
    <s v="Instituto Distrital de las Artes"/>
    <s v="Relacionado"/>
    <x v="3"/>
    <s v="2.14. Bogotá deportiva, recreativa, artística, patrimonial e intercultural"/>
    <x v="62"/>
    <m/>
    <n v="64"/>
    <e v="#REF!"/>
    <x v="0"/>
    <m/>
    <m/>
    <m/>
    <m/>
    <m/>
    <m/>
    <m/>
    <m/>
    <m/>
    <m/>
    <m/>
    <m/>
    <m/>
    <m/>
    <m/>
    <m/>
  </r>
  <r>
    <s v="Afro-Palenquero"/>
    <s v="3.1.37 Estrategia de fomento para la investigación e intercambio artistico y cultural con otros países, en concertación e implementación con la instancia de representación legal en el Distrito Capital. "/>
    <x v="11"/>
    <s v="Instituto Distrital de las Artes"/>
    <s v="Relacionado"/>
    <x v="3"/>
    <s v="2.14. Bogotá deportiva, recreativa, artística, patrimonial e intercultural"/>
    <x v="62"/>
    <m/>
    <n v="64"/>
    <e v="#REF!"/>
    <x v="0"/>
    <m/>
    <m/>
    <m/>
    <m/>
    <m/>
    <m/>
    <m/>
    <m/>
    <m/>
    <m/>
    <m/>
    <m/>
    <m/>
    <m/>
    <m/>
    <m/>
  </r>
  <r>
    <s v="Afro-Palenquero"/>
    <s v="5.1.8. Proceso de formación en practica artistica palenquera, digirida a beneficiarios de los diferentes grupos etarios o ciclos vitales. ._x000a_"/>
    <x v="11"/>
    <s v="Instituto Distrital de las Artes"/>
    <s v="Relacionado"/>
    <x v="3"/>
    <s v="2.14. Bogotá deportiva, recreativa, artística, patrimonial e intercultural"/>
    <x v="62"/>
    <m/>
    <n v="64"/>
    <e v="#REF!"/>
    <x v="0"/>
    <m/>
    <m/>
    <m/>
    <m/>
    <m/>
    <m/>
    <m/>
    <m/>
    <m/>
    <m/>
    <m/>
    <m/>
    <m/>
    <m/>
    <m/>
    <m/>
  </r>
  <r>
    <s v="Afro-Palenquero"/>
    <s v="3.1.39 Orquesta filarmonica juvenil constituida y conformada por musicos pertenecientes a la comunidad negra afrocolombiana con el tamaño que indique un estudio previo y teniendo en cuenta la disponibilidad de recursos presupuestales  con los que cuente la OFB para la difusión de la musica clasica y musica negra afrocolombiana, en concertación con la instancia legal de representacion en el Distrito Capital. "/>
    <x v="11"/>
    <s v="Orquesta Filarmónica de Bogotá"/>
    <s v="Relacionado"/>
    <x v="3"/>
    <s v="2.14. Bogotá deportiva, recreativa, artística, patrimonial e intercultural"/>
    <x v="62"/>
    <m/>
    <n v="64"/>
    <e v="#REF!"/>
    <x v="0"/>
    <m/>
    <m/>
    <m/>
    <m/>
    <m/>
    <m/>
    <m/>
    <m/>
    <m/>
    <m/>
    <m/>
    <m/>
    <m/>
    <m/>
    <m/>
    <m/>
  </r>
  <r>
    <s v="Afro-Palenquero"/>
    <s v="5.1.7. Concierto anual Palenquero, concertado y realizado con la organización representativa del pueblo palenquero (Kuagro Moná ri Palenge). "/>
    <x v="11"/>
    <s v="Orquesta Filarmónica de Bogotá"/>
    <s v="Relacionado"/>
    <x v="3"/>
    <s v="2.14. Bogotá deportiva, recreativa, artística, patrimonial e intercultural"/>
    <x v="62"/>
    <m/>
    <n v="64"/>
    <e v="#REF!"/>
    <x v="0"/>
    <m/>
    <m/>
    <m/>
    <m/>
    <m/>
    <m/>
    <m/>
    <m/>
    <m/>
    <m/>
    <m/>
    <m/>
    <m/>
    <m/>
    <m/>
    <m/>
  </r>
  <r>
    <s v="Afro-Palenquero"/>
    <s v="5.1.17 Acciones conmemorativas, de activación y divulgación, del patrimonio cultural palenquero en la plaza Benkos Biohó formalizada mediante la resolución 016 de 2015 en concertación y participación de la comunidad palenquera a través de su instancia de representación legal, Kuagro Mona ri palenque Andi Bakatá."/>
    <x v="11"/>
    <s v="Instituto Distrital del Patrimonio Cultural"/>
    <s v="Relacionado"/>
    <x v="3"/>
    <s v="2.14. Bogotá deportiva, recreativa, artística, patrimonial e intercultural"/>
    <x v="62"/>
    <m/>
    <n v="64"/>
    <e v="#REF!"/>
    <x v="0"/>
    <m/>
    <m/>
    <m/>
    <m/>
    <m/>
    <m/>
    <m/>
    <m/>
    <m/>
    <m/>
    <m/>
    <m/>
    <m/>
    <m/>
    <m/>
    <m/>
  </r>
  <r>
    <s v="Afro-Palenquero"/>
    <s v="6.3.22. Sensiblización del talento humano y colaboradores de la SDIS para el registro de la población palenquera  en la ficha SIRBE, con el acompañamiento de Kuagro Mona Ri Palenge andi Bakata"/>
    <x v="10"/>
    <s v="Secretaría Distrital de Integración Social"/>
    <s v="Relacionado"/>
    <x v="2"/>
    <s v="5.35. Bogotá Inteligente con transformación digital e Infraestructura de datos para una gestión pública eficiente"/>
    <x v="116"/>
    <m/>
    <n v="341"/>
    <e v="#REF!"/>
    <x v="0"/>
    <m/>
    <m/>
    <m/>
    <m/>
    <m/>
    <m/>
    <m/>
    <m/>
    <m/>
    <m/>
    <m/>
    <m/>
    <m/>
    <m/>
    <m/>
    <m/>
  </r>
  <r>
    <s v="Afro-Palenquero"/>
    <s v="2.2.3 Estrategia de prevención, atención, seguimiento y acompañamiento al flagelo del racismo escolar y afectación en la salud mental que se relacionan con el racismo y la discriminación racial en las Instituciones Educativas del Distrito, concertada e implementada con la instancia de participación legal de la Comunidades Negra Afrocolombiana. "/>
    <x v="5"/>
    <s v="Secretaría de Educación del Distrito"/>
    <s v="Relacionado"/>
    <x v="4"/>
    <s v="3.16. La educación como eje del potencial humano"/>
    <x v="43"/>
    <m/>
    <n v="182"/>
    <e v="#REF!"/>
    <x v="0"/>
    <m/>
    <m/>
    <m/>
    <m/>
    <m/>
    <m/>
    <m/>
    <m/>
    <m/>
    <m/>
    <m/>
    <m/>
    <m/>
    <m/>
    <m/>
    <m/>
  </r>
  <r>
    <s v="Afro-Palenquero"/>
    <s v="4.2.13. Familias palenqueras vinculadas a las redes de padres, madres y cuidadores, en el marco del fortalecimiento de la alianza familia, comunidad escuela en articulación con la instancia de representación del pueblo palenquero en Bogotá Kuagro Mona Ri Palenge andi Bakatá."/>
    <x v="5"/>
    <s v="Secretaría de Educación del Distrito"/>
    <s v="Relacionado"/>
    <x v="4"/>
    <s v="3.16. La educación como eje del potencial humano"/>
    <x v="43"/>
    <m/>
    <n v="182"/>
    <e v="#REF!"/>
    <x v="0"/>
    <m/>
    <m/>
    <m/>
    <m/>
    <m/>
    <m/>
    <m/>
    <m/>
    <m/>
    <m/>
    <m/>
    <m/>
    <m/>
    <m/>
    <m/>
    <m/>
  </r>
  <r>
    <s v="Afro-Palenquero"/>
    <s v="1.3.21  Acciones diferenciales para la progresividad del derecho a la alimentación de las ciudadanías alimentarias  negras y afrocolombianas desde la gestión de la salud pública, concertado con la instancia de representación de las comunidades."/>
    <x v="8"/>
    <s v="Secretaría Distrital de Salud"/>
    <s v="Relacionado"/>
    <x v="3"/>
    <s v="2.10. Salud Pública Integrada e Integral"/>
    <x v="117"/>
    <m/>
    <n v="125"/>
    <e v="#REF!"/>
    <x v="0"/>
    <m/>
    <m/>
    <m/>
    <m/>
    <m/>
    <m/>
    <m/>
    <m/>
    <m/>
    <m/>
    <m/>
    <m/>
    <m/>
    <m/>
    <m/>
    <m/>
  </r>
  <r>
    <s v="Afro-Palenquero"/>
    <s v="6.4.4. Acciones integrales en soberanía y seguridad alimentaria y nutricional, que incluyan fortalecimiento de huertas comunitarias o familiares, construcción de un modelo de plato saludable palenquero bogotano y promoción de la alimentación saludable con enfásis en lactancia materna y enfoque diferencial etnico palenquero en concertación con el Kuagro Mona Ri Palenge Andi Bakata"/>
    <x v="8"/>
    <s v="Secretaría Distrital de Salud"/>
    <s v="Relacionado"/>
    <x v="3"/>
    <s v="2.10. Salud Pública Integrada e Integral"/>
    <x v="117"/>
    <m/>
    <n v="125"/>
    <e v="#REF!"/>
    <x v="0"/>
    <m/>
    <m/>
    <m/>
    <m/>
    <m/>
    <m/>
    <m/>
    <m/>
    <m/>
    <m/>
    <m/>
    <m/>
    <m/>
    <m/>
    <m/>
    <m/>
  </r>
  <r>
    <s v="Afro-Palenquero"/>
    <s v="3.1.4 Estrategia con enfoque diferencial étnico negro afrocolombiano para el fortalecimiento de los saberes ancestrales para la salvaguardia de la cultura, usos y costumbres, que permita el bienestar y el desarrollo de las comunidades negras afrocolombianas en el Distrito, concertada e implementada con la instancia de representación legal de comunidades negras afrocolombianas._x000a_"/>
    <x v="9"/>
    <s v="Secretaría Distrital de Gobierno"/>
    <s v="Relacionado"/>
    <x v="3"/>
    <s v="2.12. Bogotá cuida a su gente"/>
    <x v="118"/>
    <m/>
    <n v="85"/>
    <e v="#REF!"/>
    <x v="0"/>
    <m/>
    <m/>
    <m/>
    <m/>
    <m/>
    <m/>
    <m/>
    <m/>
    <m/>
    <m/>
    <m/>
    <m/>
    <m/>
    <m/>
    <m/>
    <m/>
  </r>
  <r>
    <s v="Afro-Palenquero"/>
    <s v="3.1.5 Laboratorio con enfoque diferencial étnico negro afrocolombiano, para la realización de investigaciones contra el Racismo y la discriminación racial, como línea del observatorio para la eliminación de todas las formas de discriminación. (Conferencia de Durban)"/>
    <x v="9"/>
    <s v="Secretaría Distrital de Gobierno"/>
    <s v="Relacionado"/>
    <x v="3"/>
    <s v="2.12. Bogotá cuida a su gente"/>
    <x v="118"/>
    <m/>
    <n v="85"/>
    <e v="#REF!"/>
    <x v="0"/>
    <m/>
    <m/>
    <m/>
    <m/>
    <m/>
    <m/>
    <m/>
    <m/>
    <m/>
    <m/>
    <m/>
    <m/>
    <m/>
    <m/>
    <m/>
    <m/>
  </r>
  <r>
    <s v="Afro-Palenquero"/>
    <s v="3.1.6 Estrategia de articulación interinstitucional para la conmemoración del 21 de mayo como la semana de la afrocolombianidad, y el 25 de julio como el día de la mujer Afrolatina, afrocaribeña y de la diáspora africana, en todo el territorio del distrito capital, con asignación presupuestal según la vigencia fiscal, de conformidad con la normatividad vigente, con presupuesto propio de todos los sectores de la administración distrital, en concertación e implementación con la Comisión Consultiva distrital de Comunidades negras afrocolombianas."/>
    <x v="9"/>
    <s v="Secretaría Distrital de Gobierno"/>
    <s v="Relacionado"/>
    <x v="3"/>
    <s v="2.12. Bogotá cuida a su gente"/>
    <x v="118"/>
    <m/>
    <n v="85"/>
    <e v="#REF!"/>
    <x v="0"/>
    <m/>
    <m/>
    <m/>
    <m/>
    <m/>
    <m/>
    <m/>
    <m/>
    <m/>
    <m/>
    <m/>
    <m/>
    <m/>
    <m/>
    <m/>
    <m/>
  </r>
  <r>
    <s v="Afro-Palenquero"/>
    <s v="3.1.14 Ruta progresiva con enfoque diferencial negro afrocolombiano para el acceso, evaluación y seguimiento a programas, bienes y servicios institucionales dirigidos a la población negra afrocolombiana, concertada e implementada con la instancia de representación legal de comunidades negras de Bogotá."/>
    <x v="9"/>
    <s v="Secretaría Distrital de Gobierno"/>
    <s v="Relacionado"/>
    <x v="3"/>
    <s v="2.12. Bogotá cuida a su gente"/>
    <x v="118"/>
    <m/>
    <n v="85"/>
    <e v="#REF!"/>
    <x v="0"/>
    <m/>
    <m/>
    <m/>
    <m/>
    <m/>
    <m/>
    <m/>
    <m/>
    <m/>
    <m/>
    <m/>
    <m/>
    <m/>
    <m/>
    <m/>
    <m/>
  </r>
  <r>
    <s v="Afro-Palenquero"/>
    <s v="4.1.3. Documento del enfoque etnico-Diferencial-palenquero-Antiracista construido y concertado con la comunidad Palenquera para la inclusión del enfoque en planes programas y proyectos del distrito. "/>
    <x v="9"/>
    <s v="Secretaría Distrital de Gobierno"/>
    <s v="Relacionado"/>
    <x v="3"/>
    <s v="2.12. Bogotá cuida a su gente"/>
    <x v="118"/>
    <m/>
    <n v="85"/>
    <e v="#REF!"/>
    <x v="0"/>
    <m/>
    <m/>
    <m/>
    <m/>
    <m/>
    <m/>
    <m/>
    <m/>
    <m/>
    <m/>
    <m/>
    <m/>
    <m/>
    <m/>
    <m/>
    <m/>
  </r>
  <r>
    <s v="Afro-Palenquero"/>
    <s v="4.1.4. Observatorio etnico-racial Distrital Coordinado por la Secretaría Distrital de Gobierno - SDG - DAE construido con la comunidad palenquera que contribuya a la prevención, disminución y contrareste las prácticas de racismo y discriminación.  "/>
    <x v="9"/>
    <s v="Secretaría Distrital de Gobierno"/>
    <s v="Relacionado"/>
    <x v="3"/>
    <s v="2.12. Bogotá cuida a su gente"/>
    <x v="118"/>
    <m/>
    <n v="85"/>
    <e v="#REF!"/>
    <x v="0"/>
    <m/>
    <m/>
    <m/>
    <m/>
    <m/>
    <m/>
    <m/>
    <m/>
    <m/>
    <m/>
    <m/>
    <m/>
    <m/>
    <m/>
    <m/>
    <m/>
  </r>
  <r>
    <s v="Afro-Palenquero"/>
    <s v="4.1.5. Informe de implementación y seguimiento al enfoque etnico-Diferencial-palenquero-antiracista, Inlcuido en planes programas y proyectos a nivel distrital y local. "/>
    <x v="9"/>
    <s v="Secretaría Distrital de Gobierno"/>
    <s v="Relacionado"/>
    <x v="3"/>
    <s v="2.12. Bogotá cuida a su gente"/>
    <x v="118"/>
    <m/>
    <n v="85"/>
    <e v="#REF!"/>
    <x v="0"/>
    <m/>
    <m/>
    <m/>
    <m/>
    <m/>
    <m/>
    <m/>
    <m/>
    <m/>
    <m/>
    <m/>
    <m/>
    <m/>
    <m/>
    <m/>
    <m/>
  </r>
  <r>
    <s v="Afro-Palenquero"/>
    <s v="5.1.16. Apoyo logistico,tecnico y financiero a las conmemoraciones de la diaspora palenquera en el distrito de Bogotá, para salvaguardar el acervo cultural propio. _x000a_"/>
    <x v="9"/>
    <s v="Secretaría Distrital de Gobierno"/>
    <s v="Relacionado"/>
    <x v="3"/>
    <s v="2.12. Bogotá cuida a su gente"/>
    <x v="118"/>
    <m/>
    <n v="85"/>
    <e v="#REF!"/>
    <x v="0"/>
    <m/>
    <m/>
    <m/>
    <m/>
    <m/>
    <m/>
    <m/>
    <m/>
    <m/>
    <m/>
    <m/>
    <m/>
    <m/>
    <m/>
    <m/>
    <m/>
  </r>
  <r>
    <s v="Afro-Palenquero"/>
    <s v=" 2.2.20 Estrategia de etnoeducación ambiental para el fortalecimiento y participación orientado al reconocimiento del pueblo negro-afrocolombiano, su bagaje cultural y su visibilización."/>
    <x v="2"/>
    <s v="Secretaría Distrital de Ambiente"/>
    <s v="Relacionado"/>
    <x v="1"/>
    <s v="4.25. Aumento de la resiliencia al cambio climático y reduccion de la vulnerabilidad"/>
    <x v="28"/>
    <s v="No relacionan meta ODS"/>
    <n v="242"/>
    <e v="#REF!"/>
    <x v="0"/>
    <m/>
    <m/>
    <m/>
    <m/>
    <m/>
    <m/>
    <m/>
    <m/>
    <m/>
    <m/>
    <m/>
    <m/>
    <m/>
    <m/>
    <m/>
    <m/>
  </r>
  <r>
    <s v="Afro-Palenquero"/>
    <s v="5.1.18 Apoyo logístico a las conmemoraciones del pueblo palenquero que incluyan las prácticas ambientales propias de este grupo étnico,  en concertación con el espacio autonomo Palenquero Kuagro Mona ri Palenge andi Bakatá. "/>
    <x v="2"/>
    <s v="Secretaría Distrital de Ambiente"/>
    <s v="Relacionado"/>
    <x v="1"/>
    <s v="4.25. Aumento de la resiliencia al cambio climático y reduccion de la vulnerabilidad"/>
    <x v="28"/>
    <s v="No relacionan meta ODS"/>
    <n v="242"/>
    <e v="#REF!"/>
    <x v="0"/>
    <m/>
    <m/>
    <m/>
    <m/>
    <m/>
    <m/>
    <m/>
    <m/>
    <m/>
    <m/>
    <m/>
    <m/>
    <m/>
    <m/>
    <m/>
    <m/>
  </r>
  <r>
    <s v="Afro-Palenquero"/>
    <s v="1.3.16 . Estrategia de implementación de los Kilombos para el fortalecimiento de las prácticas de cuidado de la salud y las técnicas de curación ancestral para la comunidad negra, afrocolombiana en el marco de la atención integral y la normatividad vigente. "/>
    <x v="8"/>
    <s v="Secretaría Distrital de Salud"/>
    <s v="Relacionado"/>
    <x v="3"/>
    <s v="2.10. Salud Pública Integrada e Integral"/>
    <x v="119"/>
    <m/>
    <n v="116"/>
    <e v="#REF!"/>
    <x v="0"/>
    <m/>
    <m/>
    <m/>
    <m/>
    <m/>
    <m/>
    <m/>
    <m/>
    <m/>
    <m/>
    <m/>
    <m/>
    <m/>
    <m/>
    <m/>
    <m/>
  </r>
  <r>
    <s v="Afro-Palenquero"/>
    <s v="2.1.1  Estrategias de orientación para  la capacitación y divulgación permanente a funcionarios y contratistas, sobre la normatividad jurídica internacional, nacional y distrital de la Comunidad Negra Afrocolombiana en las entidades del Distrito, construídas e implementadas con las instancias legales de participación, de las Comunidades Negras Afrocolombianas. "/>
    <x v="14"/>
    <s v="Secretaría Jurídica Distrital"/>
    <s v="Relacionado"/>
    <x v="0"/>
    <m/>
    <x v="0"/>
    <s v="Se financia con gastos de funcionamiento"/>
    <m/>
    <e v="#REF!"/>
    <x v="0"/>
    <m/>
    <m/>
    <m/>
    <m/>
    <m/>
    <m/>
    <m/>
    <m/>
    <m/>
    <m/>
    <m/>
    <m/>
    <m/>
    <m/>
    <m/>
    <m/>
  </r>
  <r>
    <s v="Afro-Palenquero"/>
    <s v="2.1.3  Instrumentos jurídicos con enfoque diferencial étnico negro afrocolombiano de unidad conceptual y aplicabilidad, para el conocimiento y socialización  de los derechos de la Comunidad Negra Afrocolombiana, construidos y dispuestos para su implementación por parte de las entidades distritales, en concertación con la instancia legal de participación de las Comunidades Negras Afrocolombianas. _x000a_"/>
    <x v="14"/>
    <s v="Secretaría Jurídica Distrital"/>
    <s v="Relacionado"/>
    <x v="0"/>
    <m/>
    <x v="0"/>
    <s v="Se financia con gastos de funcionamiento"/>
    <m/>
    <e v="#REF!"/>
    <x v="0"/>
    <m/>
    <m/>
    <m/>
    <m/>
    <m/>
    <m/>
    <m/>
    <m/>
    <m/>
    <m/>
    <m/>
    <m/>
    <m/>
    <m/>
    <m/>
    <m/>
  </r>
  <r>
    <s v="Afro-Palenquero"/>
    <s v="2.1.6 Establecimiento de  una ruta de seguimiento en linea a través de una plataforma digital accesible a las comunidades negras afrocolombianas y al público en general, que detalle de manera transparente y actualizada los presupuestos asignados e invertidos en programas y proyectos específicos para las comunidades negras en Bogotá D.C., en concertación e implementación con la instancia de representación legal de las comunidades negras en el Distrito Capital. "/>
    <x v="6"/>
    <s v="Secretaría Distrital de Planeación"/>
    <s v="Relacionado"/>
    <x v="0"/>
    <m/>
    <x v="0"/>
    <s v="Se financia con gastos de funcionamiento"/>
    <m/>
    <e v="#REF!"/>
    <x v="0"/>
    <m/>
    <m/>
    <m/>
    <m/>
    <m/>
    <m/>
    <m/>
    <m/>
    <m/>
    <m/>
    <m/>
    <m/>
    <m/>
    <m/>
    <m/>
    <m/>
  </r>
  <r>
    <s v="Afro-Palenquero"/>
    <s v="2.2.2 Investigaciones desde el Observatorio de Convivencia Escolar sobre el racismo y la discriminación racial con enfoque diferencial étnico negro afrocolombiano en las Instituciones Educativas del Distrito, concertadas en todas sus fases con la instancia de representación legal de Comunidad Negra Afrocolombiana. "/>
    <x v="5"/>
    <s v="Secretaría De Educación Del Distrito"/>
    <s v="Relacionado"/>
    <x v="4"/>
    <s v="3.16. La educación como eje del potencial humano"/>
    <x v="43"/>
    <m/>
    <n v="182"/>
    <e v="#REF!"/>
    <x v="0"/>
    <m/>
    <m/>
    <m/>
    <m/>
    <m/>
    <m/>
    <m/>
    <m/>
    <m/>
    <m/>
    <m/>
    <m/>
    <m/>
    <m/>
    <m/>
    <m/>
  </r>
  <r>
    <s v="Afro-Palenquero"/>
    <s v="2.2 10 Estrategia pedagógica y didáctica “prácticas saludables de nuestras culturas&quot;,  en las líneas de alimentación saludable y actividad física, de manera que se promueva en la comunidad educativa el reconocimiento, memoria y valor al compartir y vivir la diversidad de tradiciones y culturas negras y afrocolombianas."/>
    <x v="5"/>
    <s v="Secretaría De Educación Del Distrito"/>
    <s v="Relacionado"/>
    <x v="3"/>
    <s v="2.12. Bogotá cuida a su gente"/>
    <x v="111"/>
    <m/>
    <n v="150"/>
    <e v="#REF!"/>
    <x v="0"/>
    <m/>
    <m/>
    <m/>
    <m/>
    <m/>
    <m/>
    <m/>
    <m/>
    <m/>
    <m/>
    <m/>
    <m/>
    <m/>
    <m/>
    <m/>
    <m/>
  </r>
  <r>
    <s v="Afro-Palenquero"/>
    <s v="3.1.48 Estrategia de formación y fortalecimiento de competencias en el enfoque diferencial étnico afrocolombiano dirigido a servidores, servidoras y colaboradoras del Distrito Capital."/>
    <x v="9"/>
    <s v="Secretaría Distrital de Gobierno"/>
    <s v="Relacionado"/>
    <x v="0"/>
    <m/>
    <x v="0"/>
    <s v="Se financia con gastos de funcionamiento"/>
    <m/>
    <e v="#REF!"/>
    <x v="0"/>
    <m/>
    <m/>
    <m/>
    <m/>
    <m/>
    <m/>
    <m/>
    <m/>
    <m/>
    <m/>
    <m/>
    <m/>
    <m/>
    <m/>
    <m/>
    <m/>
  </r>
  <r>
    <s v="Afro-Palenquero"/>
    <s v="3.2.10 Estrategía para la vinculación diferencial étnico negro en las ofertas laborales de los proyectos del IDU, sujeta al cumplimiento de requisitos y en los términos establecidos por la normatividad vigente._x000a_"/>
    <x v="3"/>
    <s v="Instituto de Desarrollo Urbano - IDU"/>
    <s v="Relacionado"/>
    <x v="0"/>
    <m/>
    <x v="0"/>
    <s v="Se financia con gastos de funcionamiento"/>
    <m/>
    <e v="#REF!"/>
    <x v="0"/>
    <m/>
    <m/>
    <m/>
    <m/>
    <m/>
    <m/>
    <m/>
    <m/>
    <m/>
    <m/>
    <m/>
    <m/>
    <m/>
    <m/>
    <m/>
    <m/>
  </r>
  <r>
    <s v="Afro-Palenquero"/>
    <s v="3.2.11 Estrategia para la implementación de acciones en el marco de la responsabilidad social de la entidad, para promover la empleabilidad de la población con enfoque diferencial de comunidades negras, afrocolombianas, generando espacios de articulación con las empresas operadoras para garantizar que se oferten las vacantes laborales disponibles. _x000a_(Transmilenio)"/>
    <x v="3"/>
    <s v="Empresa de Transporte del Tercer Milenio - Transmilenio S.A."/>
    <s v="Relacionado"/>
    <x v="0"/>
    <m/>
    <x v="0"/>
    <s v="Se financia con gastos de funcionamiento"/>
    <m/>
    <e v="#REF!"/>
    <x v="0"/>
    <m/>
    <m/>
    <m/>
    <m/>
    <m/>
    <m/>
    <m/>
    <m/>
    <m/>
    <m/>
    <m/>
    <m/>
    <m/>
    <m/>
    <m/>
    <m/>
  </r>
  <r>
    <s v="Afro-Palenquero"/>
    <s v="5.1.3. Proceso de fortalecimiento a las prácticas culturales, de los usos y costumbres de la comunidad palenquera, en el marco de la semana de la Diáspora Palenquera en Bogotá."/>
    <x v="9"/>
    <s v="Instituto Distrital de la Participación y Acción Comunal"/>
    <s v="Relacionado"/>
    <x v="2"/>
    <s v="5.39. Camino hacia una democracia deliberativa con un gobierno cercano a la gente y con participación ciudadana"/>
    <x v="65"/>
    <m/>
    <n v="323"/>
    <e v="#REF!"/>
    <x v="0"/>
    <m/>
    <m/>
    <m/>
    <m/>
    <m/>
    <m/>
    <m/>
    <m/>
    <m/>
    <m/>
    <m/>
    <m/>
    <m/>
    <m/>
    <m/>
    <m/>
  </r>
  <r>
    <s v="Afro-Palenquero"/>
    <s v="6.2.3  Lineamiento para la vinculación y/o contratación de profesionales palenqueros que apoyen las labores propias de la SDP, en el marco de la política pública de atención diferencial a la población palenquera en Bogotá, concertado con el Kuagro Mona Ri Palengue. "/>
    <x v="6"/>
    <s v="Secretaría Distrital de Planeación"/>
    <s v="Relacionado"/>
    <x v="0"/>
    <m/>
    <x v="0"/>
    <s v="Producto proyectado para ser finalizado durante la actual vigencia. De acuerdo con lo anterior no requiere ser vinculado a las metas del nuevo plan de desarrollo"/>
    <m/>
    <e v="#REF!"/>
    <x v="0"/>
    <m/>
    <m/>
    <m/>
    <m/>
    <m/>
    <m/>
    <m/>
    <m/>
    <m/>
    <m/>
    <m/>
    <m/>
    <m/>
    <m/>
    <m/>
    <m/>
  </r>
  <r>
    <s v="Afro-Palenquero"/>
    <s v="6.3.3. Estrategia de sensibilización y comunicación realizada al pueblo  palenquero sobre el buen uso del Sistema TransMilenio con enfoque diferencial étnico palenquero (en sus componentes zonal, troncal y cable) concertada con el Kuagro Mona Ri Palengue Andi Bakata "/>
    <x v="3"/>
    <s v="Empresa de Transporte del Tercer Milenio - Transmilenio S.A."/>
    <s v="Relacionado"/>
    <x v="0"/>
    <m/>
    <x v="0"/>
    <s v="Se financia con gastos de funcionamiento"/>
    <m/>
    <e v="#REF!"/>
    <x v="0"/>
    <m/>
    <m/>
    <m/>
    <m/>
    <m/>
    <m/>
    <m/>
    <m/>
    <m/>
    <m/>
    <m/>
    <m/>
    <m/>
    <m/>
    <m/>
    <m/>
  </r>
  <r>
    <s v="ASP"/>
    <s v="1.4.3. Procesos de formación en la participación ciudadana, la incidencia política y el control social para las personas que realizan actividades sexuales pagadas y el personal logístico de los establecimientos de contacto y servicio de estas actividades"/>
    <x v="9"/>
    <s v="Instituto Distrital de la Participación y Acción Comunal"/>
    <s v="Relacionado"/>
    <x v="2"/>
    <s v="5.39. Camino hacia una democracia deliberativa con un gobierno cercano a la gente y con participación ciudadana"/>
    <x v="65"/>
    <m/>
    <n v="323"/>
    <e v="#REF!"/>
    <x v="0"/>
    <m/>
    <m/>
    <m/>
    <m/>
    <m/>
    <m/>
    <m/>
    <m/>
    <m/>
    <m/>
    <m/>
    <m/>
    <m/>
    <m/>
    <m/>
    <m/>
  </r>
  <r>
    <s v="ASP"/>
    <s v="1.4.4. Servicios de acompañamiento y asistencia técnica para el desarrollo de procesos de asociatividad en pro de los derechos de las personas que realizan actividades sexuales pagadas."/>
    <x v="9"/>
    <s v="Instituto Distrital de la Participación y Acción Comunal"/>
    <s v="Relacionado"/>
    <x v="2"/>
    <s v="5.39. Camino hacia una democracia deliberativa con un gobierno cercano a la gente y con participación ciudadana"/>
    <x v="65"/>
    <m/>
    <n v="323"/>
    <e v="#REF!"/>
    <x v="0"/>
    <m/>
    <m/>
    <m/>
    <m/>
    <m/>
    <m/>
    <m/>
    <m/>
    <m/>
    <m/>
    <m/>
    <m/>
    <m/>
    <m/>
    <m/>
    <m/>
  </r>
  <r>
    <s v="ASP"/>
    <s v="2.2.12. Encuentros de formación sobre derechos humanos con énfasis en protección, igualdad y no discriminación de personas que realizan actividades sexuales pagadas (ASP), dirigidos a toda la ciudadanía, que realice o no ASP, servidores públicos/as y fuerza pública, para la promoción del trato digno y no discriminatorio en entornos ciudadanos e institucionales."/>
    <x v="9"/>
    <s v="Secretaría Distrital de Gobierno"/>
    <s v="Relacionado"/>
    <x v="2"/>
    <s v="5.39. Camino hacia una democracia deliberativa con un gobierno cercano a la gente y con participación ciudadana"/>
    <x v="65"/>
    <m/>
    <n v="323"/>
    <e v="#REF!"/>
    <x v="0"/>
    <m/>
    <m/>
    <m/>
    <m/>
    <m/>
    <m/>
    <m/>
    <m/>
    <m/>
    <m/>
    <m/>
    <m/>
    <m/>
    <m/>
    <m/>
    <m/>
  </r>
  <r>
    <s v="ASP"/>
    <s v="2.3.4 Servicios de capacitación  para el personal logístico y administrativo de  los establecimientos de contacto y servicio de actividades sexuales pagadas sobre procesos de manejos de residuos, separación en la fuente y reciclaje."/>
    <x v="0"/>
    <s v="Unidad Administrativa Especial de Servicios Públicos - UAESP"/>
    <s v="Relacionado"/>
    <x v="1"/>
    <s v="4.25. Aumento de la resiliencia al cambio climático y reduccion de la vulnerabilidad"/>
    <x v="20"/>
    <m/>
    <n v="266"/>
    <e v="#REF!"/>
    <x v="0"/>
    <m/>
    <m/>
    <m/>
    <m/>
    <m/>
    <m/>
    <m/>
    <m/>
    <m/>
    <m/>
    <m/>
    <m/>
    <m/>
    <m/>
    <m/>
    <m/>
  </r>
  <r>
    <s v="ASP"/>
    <s v="2.1.1 Acciones sectoriales e intersectoriales que contribuyan a mejorar el comportamiento sanitario de los establecimientos priorizados."/>
    <x v="8"/>
    <s v="Secretaría Distrital de Salud"/>
    <s v="Relacionado"/>
    <x v="3"/>
    <s v="2.10. Salud Pública Integrada e Integral"/>
    <x v="29"/>
    <m/>
    <n v="117"/>
    <e v="#REF!"/>
    <x v="0"/>
    <m/>
    <m/>
    <m/>
    <m/>
    <m/>
    <m/>
    <m/>
    <m/>
    <m/>
    <m/>
    <m/>
    <m/>
    <m/>
    <m/>
    <m/>
    <m/>
  </r>
  <r>
    <s v="ASP"/>
    <s v="1.4.5   Servicios sociales de la Subdirección para Asuntos LGBT en los que se incluye a las PRASP pertenecientes a los sectores sociales LGBTI, sus familias y redes de apoyo."/>
    <x v="10"/>
    <m/>
    <s v="Relacionado"/>
    <x v="3"/>
    <s v="2.12. Bogotá cuida a su gente"/>
    <x v="68"/>
    <m/>
    <n v="99"/>
    <e v="#REF!"/>
    <x v="0"/>
    <m/>
    <m/>
    <m/>
    <m/>
    <m/>
    <m/>
    <m/>
    <m/>
    <m/>
    <m/>
    <m/>
    <m/>
    <m/>
    <m/>
    <m/>
    <e v="#N/A"/>
  </r>
  <r>
    <s v="ASP"/>
    <s v="1.4.14 Servicio de atención a las PRASP pertenecientes a los sectores sociales LGBTI  beneficiadas con Cedulaciones."/>
    <x v="10"/>
    <s v="Secretaría Distrital de Integración Social"/>
    <s v="Relacionado"/>
    <x v="3"/>
    <s v="2.12. Bogotá cuida a su gente"/>
    <x v="68"/>
    <m/>
    <n v="99"/>
    <e v="#REF!"/>
    <x v="0"/>
    <m/>
    <m/>
    <m/>
    <m/>
    <m/>
    <m/>
    <m/>
    <m/>
    <m/>
    <m/>
    <m/>
    <m/>
    <m/>
    <m/>
    <m/>
    <m/>
  </r>
  <r>
    <s v="ASP"/>
    <s v="2.1.6 Asistencias técnicas a  EAPB para la adopción de normas, protocolos relacionados con atención integral de la salud de las personas que realizan y están vinculadas a las actividades sexuales pagadas."/>
    <x v="8"/>
    <s v="Secretaría Distrital de Salud"/>
    <s v="Relacionado"/>
    <x v="3"/>
    <s v="2.11. Salud con calidad y en el territorio"/>
    <x v="71"/>
    <m/>
    <n v="111"/>
    <e v="#REF!"/>
    <x v="0"/>
    <m/>
    <m/>
    <m/>
    <m/>
    <m/>
    <m/>
    <m/>
    <m/>
    <m/>
    <m/>
    <m/>
    <m/>
    <m/>
    <m/>
    <m/>
    <m/>
  </r>
  <r>
    <s v="ASP"/>
    <s v="1.1.7 Formación en habilidades financieras para las personas que realizan actividades sexuales pagadas y el personal administrativo y logístico de los establecimientos dedicados a las Actividades Sexuales Pagadas"/>
    <x v="7"/>
    <s v="Secretaría Distrital de Desarrollo Económico"/>
    <s v="Relacionado"/>
    <x v="4"/>
    <s v="3.20. Promoción del emprendimiento formal, equitativo e incluyente"/>
    <x v="48"/>
    <m/>
    <n v="169"/>
    <e v="#REF!"/>
    <x v="0"/>
    <m/>
    <m/>
    <m/>
    <m/>
    <m/>
    <m/>
    <m/>
    <m/>
    <m/>
    <m/>
    <m/>
    <m/>
    <m/>
    <m/>
    <m/>
    <m/>
  </r>
  <r>
    <s v="ASP"/>
    <s v="4.1.3 Mecanismo de participación directa de las personas que realizan actividades sexuales  pagadas"/>
    <x v="4"/>
    <s v="Secretaría Distrital de la Mujer"/>
    <s v="Relacionado"/>
    <x v="2"/>
    <s v="5.33. Fortalecimiento institucional para un gobierno confiable"/>
    <x v="4"/>
    <m/>
    <n v="352"/>
    <n v="3"/>
    <x v="1"/>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5.5"/>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6"/>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6.5"/>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s v="Contrato Operador Logístico - Asociado al Evento de Balance PPASP"/>
    <s v="Dirección de Derechos y Diseño de Política"/>
  </r>
  <r>
    <s v="ASP"/>
    <s v="4.1.5 Caracterización de la oferta de servicios de los sectores de la administración distrital para las personas que realizan actividades sexuales pagadas"/>
    <x v="4"/>
    <s v="Secretaría Distrital de la Mujer"/>
    <s v="Relacionado"/>
    <x v="2"/>
    <s v="5.33. Fortalecimiento institucional para un gobierno confiable"/>
    <x v="4"/>
    <m/>
    <n v="352"/>
    <n v="3.2730000000000001"/>
    <x v="1"/>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24"/>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4870000000000001"/>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7420000000000009"/>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s v="Contrato de Prestación de servicios de la Líder de PPAPS asociada a la obligación No 6."/>
    <s v="Dirección de Derechos y Diseño de Política"/>
  </r>
  <r>
    <s v="ASP"/>
    <s v="1.4.17 Atención a las personas que realizan ASP en el marco de  Servicios de atención a la población proveniente de flujos migratorios mixtos en Bogotá."/>
    <x v="10"/>
    <s v="Secretaría Distrital de Integración Social"/>
    <s v="Relacionado"/>
    <x v="3"/>
    <s v="2.07. Bogotá, una ciudad con menos Pobreza"/>
    <x v="75"/>
    <m/>
    <n v="92"/>
    <e v="#REF!"/>
    <x v="0"/>
    <m/>
    <m/>
    <m/>
    <m/>
    <m/>
    <m/>
    <m/>
    <m/>
    <m/>
    <m/>
    <m/>
    <m/>
    <m/>
    <m/>
    <m/>
    <m/>
  </r>
  <r>
    <s v="ASP"/>
    <s v="1.4.18 Atención de mujeres jefas de hogar en pobreza que realizan ASP mediante la estrategia de acompañamiento familiar de hogares pobres, en vulnerabilidad y riesgo social derivado de la pandemia del COVID 19 y el servicio Tropa Social a tu Hogar de la SDIS."/>
    <x v="10"/>
    <s v="Secretaría Distrital de Integración Social"/>
    <s v="Relacionado"/>
    <x v="3"/>
    <s v="2.07. Bogotá, una ciudad con menos Pobreza"/>
    <x v="75"/>
    <m/>
    <n v="92"/>
    <e v="#REF!"/>
    <x v="0"/>
    <m/>
    <m/>
    <m/>
    <m/>
    <m/>
    <m/>
    <m/>
    <m/>
    <m/>
    <m/>
    <m/>
    <m/>
    <m/>
    <m/>
    <m/>
    <m/>
  </r>
  <r>
    <s v="ASP"/>
    <s v="2.2.11 Vinculación de personas que realizan ASP en la modalidad desarrollo de capacidades para la generación de oportunidades."/>
    <x v="10"/>
    <s v="Secretaría Distrital de Integración Social"/>
    <s v="Relacionado"/>
    <x v="3"/>
    <s v="2.07. Bogotá, una ciudad con menos Pobreza"/>
    <x v="75"/>
    <m/>
    <n v="92"/>
    <e v="#REF!"/>
    <x v="0"/>
    <m/>
    <m/>
    <m/>
    <m/>
    <m/>
    <m/>
    <m/>
    <m/>
    <m/>
    <m/>
    <m/>
    <m/>
    <m/>
    <m/>
    <m/>
    <m/>
  </r>
  <r>
    <s v="ASP"/>
    <s v="2.2.10  Cuidadores-as de personas con discapacidad atendidas en la modalidad de cualificación socio cultural para la generación de oportunidades."/>
    <x v="10"/>
    <s v="Secretaría Distrital de Integración Social"/>
    <s v="Relacionado"/>
    <x v="3"/>
    <s v="2.12. Bogotá cuida a su gente"/>
    <x v="50"/>
    <m/>
    <n v="98"/>
    <e v="#REF!"/>
    <x v="0"/>
    <m/>
    <m/>
    <m/>
    <m/>
    <m/>
    <m/>
    <m/>
    <m/>
    <m/>
    <m/>
    <m/>
    <m/>
    <m/>
    <m/>
    <m/>
    <m/>
  </r>
  <r>
    <s v="ASP"/>
    <s v="1.4.12 Atención de personas mayores que realizan ASP víctimas de violencia en el Servicio Social Bogotá te Acompaña en la Vejez."/>
    <x v="10"/>
    <s v="Secretaría Distrital de Integración Social"/>
    <s v="Relacionado"/>
    <x v="3"/>
    <s v="2.12. Bogotá cuida a su gente"/>
    <x v="77"/>
    <m/>
    <n v="97"/>
    <e v="#REF!"/>
    <x v="0"/>
    <m/>
    <m/>
    <m/>
    <m/>
    <m/>
    <m/>
    <m/>
    <m/>
    <m/>
    <m/>
    <m/>
    <m/>
    <m/>
    <m/>
    <m/>
    <m/>
  </r>
  <r>
    <s v="ASP"/>
    <s v="2.2.7 Jornadas de atención en estrategias de prevención, desarrollo de capacidades e información sobre el uso de métodos anticonceptivos dirigidas a personas jóvenes que realizan ASP."/>
    <x v="10"/>
    <s v="Secretaría Distrital de Integración Social"/>
    <s v="Relacionado"/>
    <x v="3"/>
    <s v="2.12. Bogotá cuida a su gente"/>
    <x v="32"/>
    <m/>
    <n v="95"/>
    <e v="#REF!"/>
    <x v="0"/>
    <m/>
    <m/>
    <m/>
    <m/>
    <m/>
    <m/>
    <m/>
    <m/>
    <m/>
    <m/>
    <m/>
    <m/>
    <m/>
    <m/>
    <m/>
    <m/>
  </r>
  <r>
    <s v="ASP"/>
    <s v="1.2.8. Escuela de educación emocional para la salud mental, sexual y reproductiva de las  PRASP en las zonas de concentración de estas actividades."/>
    <x v="4"/>
    <s v="Secretaría Distrital de la Mujer"/>
    <s v="Relacionado"/>
    <x v="3"/>
    <s v="2.12. Bogotá cuida a su gente"/>
    <x v="85"/>
    <m/>
    <n v="112"/>
    <n v="2.79"/>
    <x v="7"/>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343899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5642170000000002"/>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7911440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órrata del valor del contrato de la persona que acompaña (20%)"/>
    <s v="Dirección de Enfoque Diferencial"/>
  </r>
  <r>
    <s v="ASP"/>
    <s v="1.4.1 Servicios de atención jurídica con enfoque diferencial para la garantía de los derechos  de las personas que realizan actividades sexuales pagadas."/>
    <x v="4"/>
    <s v="Secretaría Distrital de la Mujer"/>
    <s v="Relacionado"/>
    <x v="5"/>
    <s v="1.02. Cero tolerancia a las violencias contra las mujeres y basadas en género"/>
    <x v="86"/>
    <m/>
    <n v="11"/>
    <n v="109.80315"/>
    <x v="7"/>
    <s v="Ampliación de los servicios con enfoque diferencial para la atención a mujeres que ejercen actividades sexuales pagadas (ASP) en Bogotá "/>
    <s v="Realizar el 100 % de atenciones jurídicas (orientación, asesoría y representación jurídica) a mujeres que realizan actividades sexuales pagadas"/>
    <n v="289.02972999999997"/>
    <n v="8221"/>
    <s v="Ampliación de los servicios con enfoque diferencial para la atención a mujeres que ejercen actividades sexuales pagadas (ASP) en Bogotá "/>
    <s v="Realizar el 100 % de atenciones jurídicas (orientación, asesoría y representación jurídica) a mujeres que realizan actividades sexuales pagadas"/>
    <n v="297.70062100000001"/>
    <n v="8221"/>
    <s v="Ampliación de los servicios con enfoque diferencial para la atención a mujeres que ejercen actividades sexuales pagadas (ASP) en Bogotá "/>
    <s v="Realizar el 100 % de atenciones jurídicas (orientación, asesoría y representación jurídica) a mujeres que realizan actividades sexuales pagadas"/>
    <n v="306.6316405"/>
    <n v="8221"/>
    <s v="Ampliación de los servicios con enfoque diferencial para la atención a mujeres que ejercen actividades sexuales pagadas (ASP) en Bogotá "/>
    <s v="Realizar el 100 % de atenciones jurídicas (orientación, asesoría y representación jurídica) a mujeres que realizan actividades sexuales pagadas"/>
    <s v="Corresponde a la prórrata del valor del contrato de las abogadas (90%)"/>
    <s v="Dirección de Enfoque Diferencial"/>
  </r>
  <r>
    <s v="ASP"/>
    <s v="1.4.2. Servicios de intervención social para la generación y el fortalecimiento de redes de soporte personal, familiar e institucional con enfoque diferencial para las personas que realizan actividades sexuales pagadas."/>
    <x v="4"/>
    <s v="Secretaría Distrital de la Mujer"/>
    <s v="Relacionado"/>
    <x v="5"/>
    <s v="1.02. Cero tolerancia a las violencias contra las mujeres y basadas en género"/>
    <x v="86"/>
    <m/>
    <n v="11"/>
    <n v="57.288600000000002"/>
    <x v="7"/>
    <s v="Ampliación de los servicios con enfoque diferencial para la atención a mujeres que ejercen actividades sexuales pagadas (ASP) en Bogotá "/>
    <s v="Realizar el 100 % de atenciones en intervención de trabajo social a mujeres que realizan actividades sexuales pagadas."/>
    <n v="201"/>
    <n v="8221"/>
    <s v="Ampliación de los servicios con enfoque diferencial para la atención a mujeres que ejercen actividades sexuales pagadas (ASP) en Bogotá "/>
    <s v="Realizar el 100 % de atenciones en intervención de trabajo social a mujeres que realizan actividades sexuales pagadas."/>
    <n v="207.0960848"/>
    <n v="8221"/>
    <s v="Ampliación de los servicios con enfoque diferencial para la atención a mujeres que ejercen actividades sexuales pagadas (ASP) en Bogotá "/>
    <s v="Realizar el 100 % de atenciones en intervención de trabajo social a mujeres que realizan actividades sexuales pagadas."/>
    <n v="213.30896734400002"/>
    <n v="8221"/>
    <s v="Ampliación de los servicios con enfoque diferencial para la atención a mujeres que ejercen actividades sexuales pagadas (ASP) en Bogotá "/>
    <s v="Realizar el 100 % de atenciones en intervención de trabajo social a mujeres que realizan actividades sexuales pagadas."/>
    <s v="Corresponde a la prórrata del valor del contrato de las trabajadoras sociales (80%)"/>
    <s v="Dirección de Enfoque Diferencial"/>
  </r>
  <r>
    <s v="ASP"/>
    <s v="1.4.6 Servicios de atención psicosocial orientada al desarrollo personal y la ampliación de la salud mental con enfoque diferencial  para las personas que realizan actividades sexuales pagadas."/>
    <x v="4"/>
    <s v="Secretaría Distrital de la Mujer"/>
    <s v="Relacionado"/>
    <x v="5"/>
    <s v="1.02. Cero tolerancia a las violencias contra las mujeres y basadas en género"/>
    <x v="86"/>
    <m/>
    <n v="11"/>
    <n v="85.932900000000004"/>
    <x v="7"/>
    <s v="Ampliación de los servicios con enfoque diferencial para la atención a mujeres que ejercen actividades sexuales pagadas (ASP) en Bogotá "/>
    <s v="Realizar el 100 % de atenciones psicosociales (valoraciones iniciales, asesoría, seguimientos y cierres) a mujeres que realizan actividades sexuales pagadas."/>
    <n v="226.19718"/>
    <n v="8221"/>
    <s v="Ampliación de los servicios con enfoque diferencial para la atención a mujeres que ejercen actividades sexuales pagadas (ASP) en Bogotá "/>
    <s v="Realizar el 100 % de atenciones psicosociales (valoraciones iniciales, asesoría, seguimientos y cierres) a mujeres que realizan actividades sexuales pagadas."/>
    <n v="232.9830954"/>
    <n v="8221"/>
    <s v="Ampliación de los servicios con enfoque diferencial para la atención a mujeres que ejercen actividades sexuales pagadas (ASP) en Bogotá "/>
    <s v="Realizar el 100 % de atenciones psicosociales (valoraciones iniciales, asesoría, seguimientos y cierres) a mujeres que realizan actividades sexuales pagadas."/>
    <n v="239.97258826199999"/>
    <n v="8221"/>
    <s v="Ampliación de los servicios con enfoque diferencial para la atención a mujeres que ejercen actividades sexuales pagadas (ASP) en Bogotá "/>
    <s v="Realizar el 100 % de atenciones psicosociales (valoraciones iniciales, asesoría, seguimientos y cierres) a mujeres que realizan actividades sexuales pagadas."/>
    <s v="Corresponde a la prórrata del valor del contrato de las psicologas (90%)"/>
    <s v="Dirección de Enfoque Diferencial"/>
  </r>
  <r>
    <s v="ASP"/>
    <s v="1.4.10.  Estrategia Casa de Todas para la atención a personas que realizan actividades sexuales pagadas."/>
    <x v="4"/>
    <s v="Secretaría Distrital de Integración Social"/>
    <s v="Relacionado"/>
    <x v="5"/>
    <s v="1.02. Cero tolerancia a las violencias contra las mujeres y basadas en género"/>
    <x v="86"/>
    <m/>
    <n v="11"/>
    <n v="479.39096699999999"/>
    <x v="7"/>
    <s v="Ampliación de los servicios con enfoque diferencial para la atención a mujeres que ejercen actividades sexuales pagadas (ASP) en Bogotá "/>
    <s v="Aumentar a 2 unidad de operación la estrategia Casa de Todas a través de una sede física (1 fija y 1 móvil)."/>
    <n v="1149.477564"/>
    <n v="8221"/>
    <s v="Ampliación de los servicios con enfoque diferencial para la atención a mujeres que ejercen actividades sexuales pagadas (ASP) en Bogotá "/>
    <s v="Aumentar a 2 unidad de operación la estrategia Casa de Todas a través de una sede física (1 fija y 1 móvil)."/>
    <n v="1159.8228477"/>
    <n v="8221"/>
    <s v="Ampliación de los servicios con enfoque diferencial para la atención a mujeres que ejercen actividades sexuales pagadas (ASP) en Bogotá "/>
    <s v="Aumentar a 2 unidad de operación la estrategia Casa de Todas a través de una sede física (1 fija y 1 móvil)."/>
    <n v="1248.085556"/>
    <n v="8221"/>
    <s v="Ampliación de los servicios con enfoque diferencial para la atención a mujeres que ejercen actividades sexuales pagadas (ASP) en Bogotá "/>
    <s v="Aumentar a 2 unidad de operación la estrategia Casa de Todas a través de una sede física (1 fija y 1 móvil)."/>
    <s v="Corresponde al valor de los costos de casa de todas con exepción de las trabajadoras sociales, abogadas, psicologas y gestoras."/>
    <s v="Dirección de Enfoque Diferencial"/>
  </r>
  <r>
    <s v="ASP"/>
    <s v="2.2.3 Conformación de redes de las personas que realizan actividades sexuales pagadas para la generación de entornos protectores y de autocuidado"/>
    <x v="4"/>
    <s v="Secretaría Distrital de Integración Social"/>
    <s v="Relacionado"/>
    <x v="5"/>
    <s v="1.02. Cero tolerancia a las violencias contra las mujeres y basadas en género"/>
    <x v="86"/>
    <m/>
    <n v="11"/>
    <n v="7.1610750000000003"/>
    <x v="7"/>
    <s v="Ampliación de los servicios con enfoque diferencial para la atención a mujeres que ejercen actividades sexuales pagadas (ASP) en Bogotá "/>
    <s v="Aumentar a 2 unidad de operación la estrategia Casa de Todas a través de una sede física (1 fija y 1 móvil)."/>
    <n v="25.133019999999998"/>
    <n v="8221"/>
    <s v="Ampliación de los servicios con enfoque diferencial para la atención a mujeres que ejercen actividades sexuales pagadas (ASP) en Bogotá "/>
    <s v="Aumentar a 2 unidad de operación la estrategia Casa de Todas a través de una sede física (1 fija y 1 móvil)."/>
    <n v="25.8870106"/>
    <n v="8221"/>
    <s v="Ampliación de los servicios con enfoque diferencial para la atención a mujeres que ejercen actividades sexuales pagadas (ASP) en Bogotá "/>
    <s v="Aumentar a 2 unidad de operación la estrategia Casa de Todas a través de una sede física (1 fija y 1 móvil)."/>
    <n v="26.663620918000003"/>
    <n v="8221"/>
    <s v="Ampliación de los servicios con enfoque diferencial para la atención a mujeres que ejercen actividades sexuales pagadas (ASP) en Bogotá "/>
    <s v="Aumentar a 2 unidad de operación la estrategia Casa de Todas a través de una sede física (1 fija y 1 móvil)."/>
    <s v="Corresponde a la prórrata del valor del contrato de las trabajadoras sociales (10%)"/>
    <s v="Dirección de Enfoque Diferencial"/>
  </r>
  <r>
    <s v="ASP"/>
    <s v="4.2.9  Sistematización de las dinámicas de las actividades sexuales pagadas en los recorridos a establecimientos de contacto y servicios de ASP."/>
    <x v="4"/>
    <s v="Secretaría Distrital de la Mujer"/>
    <s v="Relacionado"/>
    <x v="5"/>
    <s v="1.02. Cero tolerancia a las violencias contra las mujeres y basadas en género"/>
    <x v="86"/>
    <m/>
    <n v="11"/>
    <n v="32.231789999999997"/>
    <x v="7"/>
    <s v="Ampliación de los servicios con enfoque diferencial para la atención a mujeres que ejercen actividades sexuales pagadas (ASP) en Bogotá "/>
    <s v="Aumentar a 2 unidad de operación la estrategia Casa de Todas a través de una sede física (1 fija y 1 móvil)."/>
    <n v="84.842399999999998"/>
    <n v="8221"/>
    <s v="Ampliación de los servicios con enfoque diferencial para la atención a mujeres que ejercen actividades sexuales pagadas (ASP) en Bogotá "/>
    <s v="Aumentar a 2 unidad de operación la estrategia Casa de Todas a través de una sede física (1 fija y 1 móvil)."/>
    <n v="87.387671999999995"/>
    <n v="8221"/>
    <s v="Ampliación de los servicios con enfoque diferencial para la atención a mujeres que ejercen actividades sexuales pagadas (ASP) en Bogotá "/>
    <s v="Aumentar a 2 unidad de operación la estrategia Casa de Todas a través de una sede física (1 fija y 1 móvil)."/>
    <n v="90.00930215999999"/>
    <n v="8221"/>
    <s v="Ampliación de los servicios con enfoque diferencial para la atención a mujeres que ejercen actividades sexuales pagadas (ASP) en Bogotá "/>
    <s v="Aumentar a 2 unidad de operación la estrategia Casa de Todas a través de una sede física (1 fija y 1 móvil)."/>
    <s v="Corresponde all valor del contrato de las gestoas sociales (100%)"/>
    <s v="Dirección de Enfoque Diferencial"/>
  </r>
  <r>
    <s v="ASP"/>
    <s v="3.2.3 Índice de discriminación sobre las personas que realizan actividades sexuales pagadas y sus determinantes sociales y consecuencias sobre la calidad de vida."/>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s v="porrateo talento humano: gestión de información, diseño, procesamiento de datos, analisis de información, producción, diagramación, divulgación"/>
    <s v="Dirección de Gestión del Conocimiento"/>
  </r>
  <r>
    <s v="ASP"/>
    <s v="4.2.7. Línea de investigación de Actividades Sexuales Pagadas en el marco del OMEG."/>
    <x v="4"/>
    <s v="Secretaría Distrital de la Mujer"/>
    <s v="Relacionado"/>
    <x v="4"/>
    <s v="3.18. Ciencia, tecnología e innovación-CTel para desarrollar nuestro potencial y promover el de nuestros vecinos regionales"/>
    <x v="78"/>
    <m/>
    <n v="184"/>
    <n v="17.07"/>
    <x v="8"/>
    <s v="Producir información sobre los derechos de las mujeres para potenciar la toma de decisiones en Bogotá D.C"/>
    <s v="Elaborar 16 estudios y/o investigaciones con información sobre la situación de derechos de las mujeres con enfoque de género y diferencial"/>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s v="porrateo talento humano: gestión de información, diseño, procesamiento de datos, analisis de información, producción, diagramación, divulgación"/>
    <s v="Dirección de Gestión del Conocimiento"/>
  </r>
  <r>
    <s v="ASP"/>
    <s v="4.2.8 Investigación y caracterización sobre las personas que realizan actividades sexuales pagadas en atención a sus diferencias y dinámicas de participación en las mismas, así como las diferentes modalidades, condiciones y modos de funcionamiento (Levantamiento de línea base)."/>
    <x v="4"/>
    <s v="Secretaría Distrital de la Mujer"/>
    <s v="Relacionado"/>
    <x v="4"/>
    <s v="3.18. Ciencia, tecnología e innovación-CTel para desarrollar nuestro potencial y promover el de nuestros vecinos regionales"/>
    <x v="78"/>
    <m/>
    <n v="184"/>
    <n v="17.07"/>
    <x v="8"/>
    <s v="Producir información sobre los derechos de las mujeres para potenciar la toma de decisiones en Bogotá D.C"/>
    <s v="Elaborar 16 estudios y/o investigaciones con información sobre la situación de derechos de las mujeres con enfoque de género y diferencial"/>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n v="17.07"/>
    <n v="8181"/>
    <s v="Producir información sobre los derechos de las mujeres para potenciar la toma de decisiones en Bogotá D.C"/>
    <s v="Elaborar 16 estudios y/o investigaciones con información sobre la situación de derechos de las mujeres con enfoque de género y diferencial"/>
    <s v="porrateo talento humano: gestión de información, diseño, procesamiento de datos, analisis de información, producción, diagramación, divulgación"/>
    <s v="Dirección de Gestión del Conocimiento"/>
  </r>
  <r>
    <s v="ASP"/>
    <s v="1.3.5.  Herramientas pedagógicas que fortalezcan los procesos de formación de las personas que realizan actividades sexuales pagadas en el marco de las Estrategias Educativas Flexibles."/>
    <x v="5"/>
    <s v="Secretaría de Educación del Distrito"/>
    <s v="Relacionado"/>
    <x v="4"/>
    <s v="3.16. La educación como eje del potencial humano"/>
    <x v="52"/>
    <m/>
    <n v="183"/>
    <e v="#REF!"/>
    <x v="0"/>
    <m/>
    <m/>
    <m/>
    <m/>
    <m/>
    <m/>
    <m/>
    <m/>
    <m/>
    <m/>
    <m/>
    <m/>
    <m/>
    <m/>
    <m/>
    <m/>
  </r>
  <r>
    <s v="ASP"/>
    <s v="2.2.2  Hijas e hijos menores de edad de personas que reconozcan realizan actividades sexuales pagadas atendidos en los servicios sociales de la Subdirección para la Infancia."/>
    <x v="10"/>
    <s v="Instituto Distrital para la Protección de la Niñez y la Juventud"/>
    <s v="Relacionado"/>
    <x v="4"/>
    <s v="3.16. La educación como eje del potencial humano"/>
    <x v="76"/>
    <m/>
    <n v="174"/>
    <e v="#REF!"/>
    <x v="0"/>
    <m/>
    <m/>
    <m/>
    <m/>
    <m/>
    <m/>
    <m/>
    <m/>
    <m/>
    <m/>
    <m/>
    <m/>
    <m/>
    <m/>
    <m/>
    <m/>
  </r>
  <r>
    <s v="ASP"/>
    <s v="2.2.6 Acompañamiento a hijas e hijos menores de edad de personas que reconozcan realizar  actividades sexuales pagadas a través de la estrategia el Arte de Cuidar-te implementado en las manzanas de cuidado"/>
    <x v="10"/>
    <s v="Secretaría Distrital de Seguridad, Convivencia y Justicia"/>
    <s v="Relacionado"/>
    <x v="4"/>
    <s v="3.16. La educación como eje del potencial humano"/>
    <x v="76"/>
    <m/>
    <n v="174"/>
    <e v="#REF!"/>
    <x v="0"/>
    <m/>
    <m/>
    <m/>
    <m/>
    <m/>
    <m/>
    <m/>
    <m/>
    <m/>
    <m/>
    <m/>
    <m/>
    <m/>
    <m/>
    <m/>
    <m/>
  </r>
  <r>
    <s v="ASP"/>
    <s v="1.3.3 Patrocinio para pruebas de Estado (ICFES) de Mujeres que realizan ASP graduadas o inscritas en estrategias de Educación Flexible en Casa de Todas"/>
    <x v="4"/>
    <s v="Secretaría Distrital de la Mujer"/>
    <s v="Relacionado"/>
    <x v="3"/>
    <s v="2.12. Bogotá cuida a su gente"/>
    <x v="85"/>
    <m/>
    <n v="112"/>
    <n v="2.79"/>
    <x v="7"/>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3438999999999997"/>
    <n v="8221"/>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5642170000000002"/>
    <n v="8221"/>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7911435099999995"/>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órrata del valor del contrato de la persona que acompaña la ejecución del producto (20%)"/>
    <s v="Dirección de Enfoque Diferencial"/>
  </r>
  <r>
    <s v="ASP"/>
    <s v="4.2.3 Procesos de investigación y acción participativa para fortalecer el análisis situacional de las violaciones de derechos en contra de las personas que realizan actividades sexuales pagadas."/>
    <x v="4"/>
    <s v="Secretaría Distrital de la Mujer"/>
    <s v="Relacionado"/>
    <x v="5"/>
    <s v="1.02. Cero tolerancia a las violencias contra las mujeres y basadas en género"/>
    <x v="86"/>
    <m/>
    <n v="11"/>
    <n v="2.79"/>
    <x v="7"/>
    <s v="Ampliación de los servicios con enfoque diferencial para la atención a mujeres que ejercen actividades sexuales pagadas (ASP) en Bogotá "/>
    <s v="Aumentar a 2 unidad de operación la estrategia Casa de Todas a través de una sede física (1 fija y 1 móvil)."/>
    <n v="7.3438999999999997"/>
    <n v="8221"/>
    <s v="Ampliación de los servicios con enfoque diferencial para la atención a mujeres que ejercen actividades sexuales pagadas (ASP) en Bogotá "/>
    <s v="Aumentar a 2 unidad de operación la estrategia Casa de Todas a través de una sede física (1 fija y 1 móvil)."/>
    <n v="7.5642170000000002"/>
    <n v="8221"/>
    <s v="Ampliación de los servicios con enfoque diferencial para la atención a mujeres que ejercen actividades sexuales pagadas (ASP) en Bogotá "/>
    <s v="Aumentar a 2 unidad de operación la estrategia Casa de Todas a través de una sede física (1 fija y 1 móvil)."/>
    <n v="7.7911440000000001"/>
    <n v="8221"/>
    <s v="Ampliación de los servicios con enfoque diferencial para la atención a mujeres que ejercen actividades sexuales pagadas (ASP) en Bogotá "/>
    <s v="Aumentar a 2 unidad de operación la estrategia Casa de Todas a través de una sede física (1 fija y 1 móvil)."/>
    <s v="Corresponde a la prórrata del valor del contrato de la persona que acompaña la ejecución del producto (20%)"/>
    <s v="Dirección de Enfoque Diferencial"/>
  </r>
  <r>
    <s v="ASP"/>
    <s v="3.2.6 Caracterización de personas víctimas del conflicto armado que ejerzan actividades sexuales pagadas en el Distrito Capital."/>
    <x v="12"/>
    <s v="Secretaría General"/>
    <s v="Relacionado"/>
    <x v="3"/>
    <s v="2.13. Bogotá, un territorio de paz y reconciliación en donde todos puedan volver a empezar"/>
    <x v="120"/>
    <m/>
    <n v="137"/>
    <e v="#REF!"/>
    <x v="0"/>
    <m/>
    <m/>
    <m/>
    <m/>
    <m/>
    <m/>
    <m/>
    <m/>
    <m/>
    <m/>
    <m/>
    <m/>
    <m/>
    <m/>
    <m/>
    <m/>
  </r>
  <r>
    <s v="ASP"/>
    <s v="2.1.2 Visitas periódicas a establecimientos que realizan actividades sexuales pagadas para la supervisión de la gestión externa de los residuos hospitalarios y similares"/>
    <x v="2"/>
    <s v="Secretaría Distrital de Ambiente"/>
    <s v="Relacionado"/>
    <x v="1"/>
    <s v="4.28. Reduccion de emisiones y control del deterioro ambiental"/>
    <x v="121"/>
    <m/>
    <n v="219"/>
    <e v="#REF!"/>
    <x v="0"/>
    <m/>
    <m/>
    <m/>
    <m/>
    <m/>
    <m/>
    <m/>
    <m/>
    <m/>
    <m/>
    <m/>
    <m/>
    <m/>
    <m/>
    <m/>
    <m/>
  </r>
  <r>
    <s v="ASP"/>
    <s v="1.4.9. Apoyos para respaldar las iniciativas artísticas y culturales que realizan las personas que realizan actividades sexuales pagadas."/>
    <x v="11"/>
    <s v="Secretaría Distrital de Integración Social"/>
    <s v="Relacionado"/>
    <x v="3"/>
    <s v="2.14. Bogotá deportiva, recreativa, artística, patrimonial e intercultural"/>
    <x v="88"/>
    <m/>
    <n v="71"/>
    <e v="#REF!"/>
    <x v="0"/>
    <m/>
    <m/>
    <m/>
    <m/>
    <m/>
    <m/>
    <m/>
    <m/>
    <m/>
    <m/>
    <m/>
    <m/>
    <m/>
    <m/>
    <m/>
    <m/>
  </r>
  <r>
    <s v="ASP"/>
    <s v="2.2.4. Procesos de sensibilización para la prevención de comportamientos contrarios a la  convivencia y canales de denuncia a los administradores de los establecimientos de contacto y servicio de actividades sexuales pagadas"/>
    <x v="13"/>
    <m/>
    <s v="Relacionado"/>
    <x v="5"/>
    <s v="1.01. Diálogo social y cultura ciudadana para la convivencia pacifica y la recuperacion de la confianza"/>
    <x v="122"/>
    <m/>
    <n v="46"/>
    <e v="#REF!"/>
    <x v="0"/>
    <m/>
    <m/>
    <m/>
    <m/>
    <m/>
    <m/>
    <m/>
    <m/>
    <m/>
    <m/>
    <m/>
    <m/>
    <m/>
    <m/>
    <m/>
    <e v="#N/A"/>
  </r>
  <r>
    <s v="ASP"/>
    <s v="1.4.8  Acciones de mitigación del riesgo por la construcción del metro de Bogotá  para las personas que realizan actividades sexuales pagadas"/>
    <x v="3"/>
    <m/>
    <s v="Relacionado"/>
    <x v="5"/>
    <s v="1.06. Movilidad segura e inclusiva"/>
    <x v="56"/>
    <s v="La entidad no  cuenta con presupuesto para la implementación de la política, ya que solo cuentan con presupuesto para las actividades específicas de la operación en obras que se están desarrollando desde la entidad. (Metro de Bogotá)"/>
    <n v="33"/>
    <e v="#REF!"/>
    <x v="0"/>
    <m/>
    <m/>
    <m/>
    <m/>
    <m/>
    <m/>
    <m/>
    <m/>
    <m/>
    <m/>
    <m/>
    <m/>
    <m/>
    <m/>
    <m/>
    <e v="#N/A"/>
  </r>
  <r>
    <s v="ASP"/>
    <s v="1.4.16 Atención  de personas que realizan actividades sexuales pagadas en las modalidades de apoyo alimentario"/>
    <x v="10"/>
    <s v="Secretaría Distrital de Integración Social"/>
    <s v="Relacionado"/>
    <x v="3"/>
    <s v="2.08. Erradicación del hambre en Bogotá"/>
    <x v="95"/>
    <m/>
    <n v="94"/>
    <e v="#REF!"/>
    <x v="0"/>
    <m/>
    <m/>
    <m/>
    <m/>
    <m/>
    <m/>
    <m/>
    <m/>
    <m/>
    <m/>
    <m/>
    <m/>
    <m/>
    <m/>
    <m/>
    <m/>
  </r>
  <r>
    <s v="ASP"/>
    <s v="1.1.1. Emprendimientos desarrollados por personas que realizan actividades sexuales pagadas y/o quienes desarrollan labores logísticas y administrativas en establecimientos de contacto y servicio para estas, fortalecidos en habilidades y capacidades en emprendimiento por la SDDE."/>
    <x v="7"/>
    <s v="Secretaría Distrital de Desarrollo Económico"/>
    <s v="Relacionado"/>
    <x v="4"/>
    <s v="3.20. Promoción del emprendimiento formal, equitativo e incluyente"/>
    <x v="13"/>
    <m/>
    <n v="168"/>
    <e v="#REF!"/>
    <x v="0"/>
    <m/>
    <m/>
    <m/>
    <m/>
    <m/>
    <m/>
    <m/>
    <m/>
    <m/>
    <m/>
    <m/>
    <m/>
    <m/>
    <m/>
    <m/>
    <m/>
  </r>
  <r>
    <s v="ASP"/>
    <s v="4.2.6 Estudio sobre los aspectos micro y macroeconómicos de las actividades sexuales pagadas en sus diferentes modalidades."/>
    <x v="7"/>
    <s v="Secretaría Distrital de Desarrollo Económico"/>
    <s v="Relacionado"/>
    <x v="4"/>
    <s v="3.20. Promoción del emprendimiento formal, equitativo e incluyente"/>
    <x v="13"/>
    <m/>
    <n v="168"/>
    <e v="#REF!"/>
    <x v="0"/>
    <m/>
    <m/>
    <m/>
    <m/>
    <m/>
    <m/>
    <m/>
    <m/>
    <m/>
    <m/>
    <m/>
    <m/>
    <m/>
    <m/>
    <m/>
    <m/>
  </r>
  <r>
    <s v="ASP"/>
    <s v="2.1.5 Sistema de Información del Régimen Legal  y de divulgación normativa y jurisprudencial sobre las actividades sexuales pagadas actualizado."/>
    <x v="14"/>
    <s v="Secretaría Jurídica Distrital"/>
    <s v="Relacionado"/>
    <x v="2"/>
    <s v="5.32. Gobierno íntegro, transparente y corresponsable"/>
    <x v="96"/>
    <m/>
    <n v="344"/>
    <e v="#REF!"/>
    <x v="0"/>
    <m/>
    <m/>
    <m/>
    <m/>
    <m/>
    <m/>
    <m/>
    <m/>
    <m/>
    <m/>
    <m/>
    <m/>
    <m/>
    <m/>
    <m/>
    <m/>
  </r>
  <r>
    <s v="ASP"/>
    <s v="3.1.3 Estrategias de cambio cultural para la disminución de las estigmatización de las actividades sexuales pagadas así como de quienes las realizan."/>
    <x v="11"/>
    <s v="Canal Capital"/>
    <s v="Relacionado"/>
    <x v="3"/>
    <s v="2.14. Bogotá deportiva, recreativa, artística, patrimonial e intercultural"/>
    <x v="123"/>
    <m/>
    <n v="70"/>
    <e v="#REF!"/>
    <x v="0"/>
    <m/>
    <m/>
    <m/>
    <m/>
    <m/>
    <m/>
    <m/>
    <m/>
    <m/>
    <m/>
    <m/>
    <m/>
    <m/>
    <m/>
    <m/>
    <m/>
  </r>
  <r>
    <s v="ASP"/>
    <s v="1.1.10 Víctimas del conflicto armado que ejerzan actividades sexuales pagadas atendidas en el marco de la oferta de bienes y servicios de asistencia, atención y reparación integral de la Alta Consejería de Paz, Víctimas y Reconciliación (ACPVR)."/>
    <x v="12"/>
    <s v="Secretaría General"/>
    <s v="Relacionado"/>
    <x v="3"/>
    <s v="2.13. Bogotá, un territorio de paz y reconciliación en donde todos puedan volver a empezar"/>
    <x v="98"/>
    <m/>
    <n v="141"/>
    <e v="#REF!"/>
    <x v="0"/>
    <m/>
    <m/>
    <m/>
    <m/>
    <m/>
    <m/>
    <m/>
    <m/>
    <m/>
    <m/>
    <m/>
    <m/>
    <m/>
    <m/>
    <m/>
    <m/>
  </r>
  <r>
    <s v="ASP"/>
    <s v="3.1.5 Acciones en materia de memoria, paz y/o reconciliación que vinculen a víctimas del conflicto armado que ejerzan actividades sexuales pagadas"/>
    <x v="12"/>
    <s v="Secretaría General"/>
    <s v="Relacionado"/>
    <x v="3"/>
    <s v="2.13. Bogotá, un territorio de paz y reconciliación en donde todos puedan volver a empezar"/>
    <x v="98"/>
    <m/>
    <n v="141"/>
    <e v="#REF!"/>
    <x v="0"/>
    <m/>
    <m/>
    <m/>
    <m/>
    <m/>
    <m/>
    <m/>
    <m/>
    <m/>
    <m/>
    <m/>
    <m/>
    <m/>
    <m/>
    <m/>
    <m/>
  </r>
  <r>
    <s v="ASP"/>
    <s v="1.1.5. Estrategia de transversalización de inclusión laboral de las personas que realizan actividades sexuales pagadas en el Distrito Capital."/>
    <x v="7"/>
    <m/>
    <s v="Relacionado"/>
    <x v="3"/>
    <s v="2.12. Bogotá cuida a su gente"/>
    <x v="124"/>
    <m/>
    <n v="110"/>
    <e v="#REF!"/>
    <x v="0"/>
    <m/>
    <m/>
    <m/>
    <m/>
    <m/>
    <m/>
    <m/>
    <m/>
    <m/>
    <m/>
    <m/>
    <m/>
    <m/>
    <m/>
    <m/>
    <e v="#N/A"/>
  </r>
  <r>
    <s v="ASP"/>
    <s v="1.1.11 Informe sobre el acompañamiento a la vinculación de personas de los sectores LGBTI en ejercicio de ASP en el marco de la Estrategia de Ambientes Laborales Inclusivos en su desarrollo con el sector privado"/>
    <x v="6"/>
    <s v="Secretaría Distrital de Planeación"/>
    <s v="Relacionado"/>
    <x v="3"/>
    <s v="2.12. Bogotá cuida a su gente"/>
    <x v="124"/>
    <s v="Numeración diferente en el Plan de acción_x000a_1.1.8 Informe sobre el acompañamiento a la vinculación de personas de los sectores LGBTI en ejercicio de ASP en el marco de la Estrategia de Ambientes Laborales Inclusivos en su desarrollo con el sector privado_x000a_"/>
    <n v="110"/>
    <e v="#REF!"/>
    <x v="0"/>
    <m/>
    <m/>
    <m/>
    <m/>
    <m/>
    <m/>
    <m/>
    <m/>
    <m/>
    <m/>
    <m/>
    <m/>
    <m/>
    <m/>
    <m/>
    <m/>
  </r>
  <r>
    <s v="ASP"/>
    <s v="3.2.7 Estudio sobre la situación de derechos de personas de los sectores LGBTI que realizan actividades sexuales pagadas en Bogotá."/>
    <x v="6"/>
    <s v="Secretaría Distrital de Planeación"/>
    <s v="Relacionado"/>
    <x v="3"/>
    <s v="2.12. Bogotá cuida a su gente"/>
    <x v="124"/>
    <s v="Numeración diferente en el Plan de acción_x000a_3.2.5 Estudio sobre la situación de derechos de personas de los sectores LGBTI que realizan actividades sexuales pagadas en Bogotá."/>
    <n v="110"/>
    <e v="#REF!"/>
    <x v="0"/>
    <m/>
    <m/>
    <m/>
    <m/>
    <m/>
    <m/>
    <m/>
    <m/>
    <m/>
    <m/>
    <m/>
    <m/>
    <m/>
    <m/>
    <m/>
    <m/>
  </r>
  <r>
    <s v="ASP"/>
    <s v="1.4.7. Actividades culturales, de recreación y de actividad física realizadas en las zonas de concentración de los establecimientos de contacto y servicio para las actividades sexuales pagadas."/>
    <x v="11"/>
    <s v="Secretaría Distrital de Cultura, Recreación y Deporte"/>
    <s v="Relacionado"/>
    <x v="3"/>
    <s v="2.14. Bogotá deportiva, recreativa, artística, patrimonial e intercultural"/>
    <x v="38"/>
    <s v="Actividad a cargo del IDRD"/>
    <n v="63"/>
    <e v="#REF!"/>
    <x v="0"/>
    <m/>
    <m/>
    <m/>
    <m/>
    <m/>
    <m/>
    <m/>
    <m/>
    <m/>
    <m/>
    <m/>
    <m/>
    <m/>
    <m/>
    <m/>
    <m/>
  </r>
  <r>
    <s v="ASP"/>
    <s v="1.2.4 Asesoría , tamizajes y canalización a las PRASP relacionados con su salud sexual y reproductiva a través de actores institucionales y de base comunitaria"/>
    <x v="8"/>
    <s v="Secretaría Distrital de Salud"/>
    <s v="Relacionado"/>
    <x v="3"/>
    <s v="2.10. Salud Pública Integrada e Integral"/>
    <x v="125"/>
    <m/>
    <n v="118"/>
    <e v="#REF!"/>
    <x v="0"/>
    <m/>
    <m/>
    <m/>
    <m/>
    <m/>
    <m/>
    <m/>
    <m/>
    <m/>
    <m/>
    <m/>
    <m/>
    <m/>
    <m/>
    <m/>
    <m/>
  </r>
  <r>
    <s v="ASP"/>
    <s v="1.2.5 Distribucion de  preservativos  en zonas y lugares donde realizan actividades sexuales pagadas, como parte del cumplimiento del Acuerdo Distrital 143 de 2005 y el decreto 590 de 2015."/>
    <x v="8"/>
    <s v="Secretaría Distrital de Salud"/>
    <s v="Relacionado"/>
    <x v="3"/>
    <s v="2.10. Salud Pública Integrada e Integral"/>
    <x v="125"/>
    <m/>
    <n v="118"/>
    <e v="#REF!"/>
    <x v="0"/>
    <m/>
    <m/>
    <m/>
    <m/>
    <m/>
    <m/>
    <m/>
    <m/>
    <m/>
    <m/>
    <m/>
    <m/>
    <m/>
    <m/>
    <m/>
    <m/>
  </r>
  <r>
    <s v="ASP"/>
    <s v="3.1.7 Implementación de una ruta pedagógica y de atención en resolución pacífica de conflictos, diferencial para personas que ejercen actividades sexuales pagadas."/>
    <x v="13"/>
    <s v="Secretaría Distrital de Seguridad, Convivencia y Justicia"/>
    <s v="Relacionado"/>
    <x v="3"/>
    <s v="2.12. Bogotá cuida a su gente"/>
    <x v="55"/>
    <m/>
    <n v="134"/>
    <e v="#REF!"/>
    <x v="0"/>
    <m/>
    <m/>
    <m/>
    <m/>
    <m/>
    <m/>
    <m/>
    <m/>
    <m/>
    <m/>
    <m/>
    <m/>
    <m/>
    <m/>
    <m/>
    <m/>
  </r>
  <r>
    <s v="ASP"/>
    <s v="4.2.10 Estudio técnico sobre la situación de la salud física, mental y sexual de las personas que realizan actividades sexuales pagadas y sus determinantes, con enfoque de género, diferencial, poblacional y territorial."/>
    <x v="8"/>
    <s v="Secretaría Distrital de Salud"/>
    <s v="Relacionado"/>
    <x v="3"/>
    <s v="2.10. Salud Pública Integrada e Integral"/>
    <x v="103"/>
    <m/>
    <n v="115"/>
    <e v="#REF!"/>
    <x v="0"/>
    <m/>
    <m/>
    <m/>
    <m/>
    <m/>
    <m/>
    <m/>
    <m/>
    <m/>
    <m/>
    <m/>
    <m/>
    <m/>
    <m/>
    <m/>
    <m/>
  </r>
  <r>
    <s v="ASP"/>
    <s v="1.1.2. Servicios de empleabilidad ajustados a las características y capacidades de las personas que realizan actividades sexuales pagadas y/o actividades relacionadas, que soliciten cambio o alternancia de la actividad que realizan y que sean remitidas por las entidades con competencia en la atención de la población."/>
    <x v="7"/>
    <s v="Secretaría Distrital de Desarrollo Económico"/>
    <s v="Relacionado"/>
    <x v="4"/>
    <s v="3.19. Desarrollo empresarial, productividad y empleo"/>
    <x v="24"/>
    <m/>
    <n v="163"/>
    <e v="#REF!"/>
    <x v="0"/>
    <m/>
    <m/>
    <m/>
    <m/>
    <m/>
    <m/>
    <m/>
    <m/>
    <m/>
    <m/>
    <m/>
    <m/>
    <m/>
    <m/>
    <m/>
    <m/>
  </r>
  <r>
    <s v="ASP"/>
    <s v="1.2.6 Jornadas de orientación y asesoramiento frente al acceso al sistema general de salud de las personas que realizan actividades sexuales pagadas en el marco de los derechos de las mujeres, género y diferencial."/>
    <x v="8"/>
    <s v="Secretaría Distrital de Salud"/>
    <s v="Relacionado"/>
    <x v="3"/>
    <s v="2.11. Salud con calidad y en el territorio"/>
    <x v="126"/>
    <m/>
    <n v="112"/>
    <e v="#REF!"/>
    <x v="0"/>
    <m/>
    <m/>
    <m/>
    <m/>
    <m/>
    <m/>
    <m/>
    <m/>
    <m/>
    <m/>
    <m/>
    <m/>
    <m/>
    <m/>
    <m/>
    <m/>
  </r>
  <r>
    <s v="ASP"/>
    <s v="2.1.7 Inspección, vigilancia y control a los establecimientos de alto impacto (contacto y servicio para actividades sexuales pagadas), mediante el acompañamiento de la Dirección para la Gestión Policiva"/>
    <x v="9"/>
    <s v="Secretaría Distrital de Gobierno"/>
    <s v="Relacionado"/>
    <x v="7"/>
    <s v="1.01. Diálogo social y cultura ciudadana para la convivencia pacifica y la recuperacion de la confianza"/>
    <x v="127"/>
    <m/>
    <n v="12"/>
    <e v="#REF!"/>
    <x v="0"/>
    <m/>
    <m/>
    <m/>
    <m/>
    <m/>
    <m/>
    <m/>
    <m/>
    <m/>
    <m/>
    <m/>
    <m/>
    <m/>
    <m/>
    <m/>
    <m/>
  </r>
  <r>
    <s v="ASP"/>
    <s v="1.4.13 Inclusión y atención de personas mayores que realizan ASP a procesos ocupacionales y de desarrollo humano a través de la atención integral de Centro Día."/>
    <x v="10"/>
    <s v="Secretaría Distrital de Integración Social"/>
    <s v="Relacionado"/>
    <x v="2"/>
    <s v="5.33. Fortalecimiento institucional para un gobierno confiable"/>
    <x v="63"/>
    <m/>
    <n v="342"/>
    <e v="#REF!"/>
    <x v="0"/>
    <m/>
    <m/>
    <m/>
    <m/>
    <m/>
    <m/>
    <m/>
    <m/>
    <m/>
    <m/>
    <m/>
    <m/>
    <m/>
    <m/>
    <m/>
    <m/>
  </r>
  <r>
    <s v="ASP"/>
    <s v="1.4.15 Servicio de atención a las PRASP pertenecientes a los sectores sociales LGBTI beneficiadas con Bonos"/>
    <x v="10"/>
    <s v="Secretaría Distrital de Integración Social"/>
    <s v="Relacionado"/>
    <x v="2"/>
    <s v="5.33. Fortalecimiento institucional para un gobierno confiable"/>
    <x v="63"/>
    <m/>
    <n v="342"/>
    <e v="#REF!"/>
    <x v="0"/>
    <m/>
    <m/>
    <m/>
    <m/>
    <m/>
    <m/>
    <m/>
    <m/>
    <m/>
    <m/>
    <m/>
    <m/>
    <m/>
    <m/>
    <m/>
    <m/>
  </r>
  <r>
    <s v="ASP"/>
    <s v="3.2.1 Identificación realizada de las personas mayores de 60 años, que realizan actividades sexuales pagadas en las localidades identificadas."/>
    <x v="10"/>
    <s v="Secretaría Distrital de Integración Social"/>
    <s v="Relacionado"/>
    <x v="2"/>
    <s v="5.33. Fortalecimiento institucional para un gobierno confiable"/>
    <x v="63"/>
    <m/>
    <n v="342"/>
    <e v="#REF!"/>
    <x v="0"/>
    <m/>
    <m/>
    <m/>
    <m/>
    <m/>
    <m/>
    <m/>
    <m/>
    <m/>
    <m/>
    <m/>
    <m/>
    <m/>
    <m/>
    <m/>
    <m/>
  </r>
  <r>
    <s v="ASP"/>
    <s v="2.3.3 Acciones de formación ambiental  a personas y establecimiento  que realizan actividades sexuales pagadas"/>
    <x v="2"/>
    <s v="Secretaría Distrital de Ambiente"/>
    <s v="Relacionado"/>
    <x v="1"/>
    <s v="4.25. Aumento de la resiliencia al cambio climático y reduccion de la vulnerabilidad"/>
    <x v="28"/>
    <m/>
    <n v="242"/>
    <e v="#REF!"/>
    <x v="0"/>
    <m/>
    <m/>
    <m/>
    <m/>
    <m/>
    <m/>
    <m/>
    <m/>
    <m/>
    <m/>
    <m/>
    <m/>
    <m/>
    <m/>
    <m/>
    <m/>
  </r>
  <r>
    <s v="ASP"/>
    <s v="1.4.11 Atención  de personas habitantes de calle que realizan actividades sexuales pagadas mediante planes de atención individual  en la modalidad de centro de atención y desarrollo de capacidades para mujeres habitantes de calle"/>
    <x v="10"/>
    <s v="Secretaría Distrital de Integración Social"/>
    <s v="Relacionado"/>
    <x v="3"/>
    <s v="2.09. Reduccion de formas extremas de exclusion"/>
    <x v="128"/>
    <m/>
    <n v="88"/>
    <e v="#REF!"/>
    <x v="0"/>
    <m/>
    <m/>
    <m/>
    <m/>
    <m/>
    <m/>
    <m/>
    <m/>
    <m/>
    <m/>
    <m/>
    <m/>
    <m/>
    <m/>
    <m/>
    <m/>
  </r>
  <r>
    <s v="ASP"/>
    <s v="1.4.19 Atención de personas que realizan ASP identificadas en riesgo de habitar la calle mediante la estrategia de prevención de la habitabilidad en calle."/>
    <x v="10"/>
    <s v="Secretaría Distrital de Integración Social"/>
    <s v="Relacionado"/>
    <x v="3"/>
    <s v="2.09. Reduccion de formas extremas de exclusion"/>
    <x v="128"/>
    <m/>
    <n v="88"/>
    <e v="#REF!"/>
    <x v="0"/>
    <m/>
    <m/>
    <m/>
    <m/>
    <m/>
    <m/>
    <m/>
    <m/>
    <m/>
    <m/>
    <m/>
    <m/>
    <m/>
    <m/>
    <m/>
    <m/>
  </r>
  <r>
    <s v="ASP"/>
    <s v="2.2.8 Encuentros comunitarios con las comunidades de los entornos de riesgo en donde se han identificado riesgos asociados a las actividades sexuales pagadas, como factores incidentes para el inicio de la habitabilidad en calle."/>
    <x v="10"/>
    <s v="Secretaría Distrital de Integración Social"/>
    <s v="Relacionado"/>
    <x v="3"/>
    <s v="2.09. Reduccion de formas extremas de exclusion"/>
    <x v="128"/>
    <m/>
    <n v="88"/>
    <e v="#REF!"/>
    <x v="0"/>
    <m/>
    <m/>
    <m/>
    <m/>
    <m/>
    <m/>
    <m/>
    <m/>
    <m/>
    <m/>
    <m/>
    <m/>
    <m/>
    <m/>
    <m/>
    <m/>
  </r>
  <r>
    <s v="ASP"/>
    <s v="2.2.9 Sensibilización y orientación en prevención de violencias a personas que realizan actividades sexuales pagadas o que habitan en sus entornos"/>
    <x v="10"/>
    <s v="Secretaría Distrital de Integración Social"/>
    <s v="Relacionado"/>
    <x v="3"/>
    <s v="2.09. Reduccion de formas extremas de exclusion"/>
    <x v="128"/>
    <m/>
    <n v="88"/>
    <e v="#REF!"/>
    <x v="0"/>
    <m/>
    <m/>
    <m/>
    <m/>
    <m/>
    <m/>
    <m/>
    <m/>
    <m/>
    <m/>
    <m/>
    <m/>
    <m/>
    <m/>
    <m/>
    <m/>
  </r>
  <r>
    <s v="ASP"/>
    <s v="1.2.1 Monitoreo de las canalizaciones efectivas  a las EAPB por equipos sectoriales e intersectoriales  de las PRASP, para la atención en salud."/>
    <x v="8"/>
    <s v="Secretaría Distrital de Salud"/>
    <s v="Relacionado"/>
    <x v="3"/>
    <s v="2.10. Salud Pública Integrada e Integral"/>
    <x v="119"/>
    <m/>
    <n v="116"/>
    <e v="#REF!"/>
    <x v="0"/>
    <m/>
    <m/>
    <m/>
    <m/>
    <m/>
    <m/>
    <m/>
    <m/>
    <m/>
    <m/>
    <m/>
    <m/>
    <m/>
    <m/>
    <m/>
    <m/>
  </r>
  <r>
    <s v="ASP"/>
    <s v="1.2.2 Personas que participan en jornadas de sensibilización  en gestión del riesgo individual para  personas que realizan actividades sexuales pagadas en temas priorizados en establecimientos y calle."/>
    <x v="8"/>
    <s v="Secretaría Distrital de Salud"/>
    <s v="Relacionado"/>
    <x v="3"/>
    <s v="2.10. Salud Pública Integrada e Integral"/>
    <x v="119"/>
    <m/>
    <n v="116"/>
    <e v="#REF!"/>
    <x v="0"/>
    <m/>
    <m/>
    <m/>
    <m/>
    <m/>
    <m/>
    <m/>
    <m/>
    <m/>
    <m/>
    <m/>
    <m/>
    <m/>
    <m/>
    <m/>
    <m/>
  </r>
  <r>
    <s v="ASP"/>
    <s v="1.2.3 Personas que participan en jornadas  de sensibilización frente a la  prevención de transformaciones  artesanales corporales estéticas o identitarias para las  personas que realizan actividades sexuales pagadas Y personas que realizan actividades administrativas y logísticas en establecimientos de contacto y servicio de  Actividades Sexuales Pagadas"/>
    <x v="8"/>
    <s v="Secretaría Distrital de Salud"/>
    <s v="Relacionado"/>
    <x v="3"/>
    <s v="2.10. Salud Pública Integrada e Integral"/>
    <x v="119"/>
    <m/>
    <n v="116"/>
    <e v="#REF!"/>
    <x v="0"/>
    <m/>
    <m/>
    <m/>
    <m/>
    <m/>
    <m/>
    <m/>
    <m/>
    <m/>
    <m/>
    <m/>
    <m/>
    <m/>
    <m/>
    <m/>
    <m/>
  </r>
  <r>
    <s v="ASP"/>
    <s v="1.1.3.  Personas que realizan actividades sexuales pagadas y  labores asociadas en  programas flexibles de formación para el trabajo en competencias transversales y/o laborales conforme a exigencias del mercado, que sean remitidas por las entidades con competencia en la atención de la población."/>
    <x v="7"/>
    <s v="Secretaría Distrital de Desarrollo Económico"/>
    <s v="Relacionado"/>
    <x v="4"/>
    <s v="3.19. Desarrollo empresarial, productividad y empleo"/>
    <x v="129"/>
    <m/>
    <n v="164"/>
    <e v="#REF!"/>
    <x v="0"/>
    <m/>
    <m/>
    <m/>
    <m/>
    <m/>
    <m/>
    <m/>
    <m/>
    <m/>
    <m/>
    <m/>
    <m/>
    <m/>
    <m/>
    <m/>
    <m/>
  </r>
  <r>
    <s v="ASP"/>
    <s v="1.1.9 Socialización y asesoría para el acceso al producto financiero vigente,  para unidades productivas y emprendimientos que pertenecen a personas que realizan actividades sexuales pagadas."/>
    <x v="12"/>
    <s v="Secretaría Distrital de Desarrollo Económico"/>
    <s v="Relacionado"/>
    <x v="4"/>
    <s v="3.19. Desarrollo empresarial, productividad y empleo"/>
    <x v="130"/>
    <m/>
    <n v="166"/>
    <e v="#REF!"/>
    <x v="0"/>
    <m/>
    <m/>
    <m/>
    <m/>
    <m/>
    <m/>
    <m/>
    <m/>
    <m/>
    <m/>
    <m/>
    <m/>
    <m/>
    <m/>
    <m/>
    <m/>
  </r>
  <r>
    <s v="ASP"/>
    <s v="1.3.4. Actividades pedagógicas dirigidas para las personas que realizan actividades sexuales pagadas vinculadas a las Estrategias Educativas Flexibles que incorporan el enfoque de género y diferencial, en concordancia con los lineamientos de la Educación Inclusiva."/>
    <x v="5"/>
    <s v="Secretaría de Educación del Distrito"/>
    <s v="Relacionado"/>
    <x v="4"/>
    <s v="3.16. La educación como eje del potencial humano"/>
    <x v="131"/>
    <m/>
    <n v="176"/>
    <e v="#REF!"/>
    <x v="0"/>
    <m/>
    <m/>
    <m/>
    <m/>
    <m/>
    <m/>
    <m/>
    <m/>
    <m/>
    <m/>
    <m/>
    <m/>
    <m/>
    <m/>
    <m/>
    <m/>
  </r>
  <r>
    <s v="ASP"/>
    <s v="3.1.4 Protocolo para orientar y acompañar el desarrollo de estrategias para la transformación cultural, que incorpore el enfoque poblacional diferencial, dirigidas a promover cambios voluntarios en torno a las actividades sexuales pagadas"/>
    <x v="11"/>
    <s v="Secretaría Distrital de Cultura, Recreación y Deporte"/>
    <s v="Relacionado"/>
    <x v="0"/>
    <m/>
    <x v="0"/>
    <s v="Producto terminado en el 2022. "/>
    <m/>
    <e v="#REF!"/>
    <x v="0"/>
    <m/>
    <m/>
    <m/>
    <m/>
    <m/>
    <m/>
    <m/>
    <m/>
    <m/>
    <m/>
    <m/>
    <m/>
    <m/>
    <m/>
    <m/>
    <m/>
  </r>
  <r>
    <s v="ASP"/>
    <s v="3.1.6 Procesos de reflexión de las organizaciones sociales en torno al derecho a la participación en las actividades sexuales pagadas"/>
    <x v="9"/>
    <s v="Instituto Distrital de la Participación y Acción Comunal"/>
    <s v="Relacionado"/>
    <x v="2"/>
    <s v="5.39. Camino hacia una democracia deliberativa con un gobierno cercano a la gente y con participación ciudadana"/>
    <x v="65"/>
    <m/>
    <n v="323"/>
    <e v="#REF!"/>
    <x v="0"/>
    <m/>
    <m/>
    <m/>
    <m/>
    <m/>
    <m/>
    <m/>
    <m/>
    <m/>
    <m/>
    <m/>
    <m/>
    <m/>
    <m/>
    <m/>
    <m/>
  </r>
  <r>
    <s v="ASP"/>
    <s v="3.2.2 Construcción de la memoria histórica, social y cultural de las actividades sexuales pagadas en Bogotá en la última década."/>
    <x v="11"/>
    <s v="Secretaría Distrital de Cultura, Recreación y Deporte"/>
    <s v="Relacionado"/>
    <x v="0"/>
    <m/>
    <x v="0"/>
    <s v="Producto terminado en el 2022. "/>
    <m/>
    <e v="#REF!"/>
    <x v="0"/>
    <m/>
    <m/>
    <m/>
    <m/>
    <m/>
    <m/>
    <m/>
    <m/>
    <m/>
    <m/>
    <m/>
    <m/>
    <m/>
    <m/>
    <m/>
    <m/>
  </r>
  <r>
    <s v="ASP"/>
    <s v="4.1.4 Actos administrativos para la creación de instancias y la regulación de la atención integral de personas que realizan actividades sexuales pagadas"/>
    <x v="4"/>
    <s v="Secretaría Distrital de la Mujer"/>
    <s v="Relacionado"/>
    <x v="6"/>
    <s v="N/A"/>
    <x v="74"/>
    <s v="El producto no tiene programación ni costeo programado para la vigencia del PDD. "/>
    <s v="N/A"/>
    <n v="0"/>
    <x v="2"/>
    <s v="N/A"/>
    <s v="N/A"/>
    <n v="0"/>
    <s v="N/A"/>
    <s v="N/A"/>
    <s v="N/A"/>
    <n v="0"/>
    <s v="N/A"/>
    <s v="N/A"/>
    <s v="N/A"/>
    <n v="0"/>
    <s v="N/A"/>
    <s v="N/A"/>
    <s v="N/A"/>
    <s v="N/A"/>
    <s v="Dirección de Derechos y Diseño de Política"/>
  </r>
  <r>
    <s v="Bicicleta"/>
    <s v="4.2.2. Programas de formación, fortalecimiento y evaluación con respecto a participación ciudadana en los Consejos Locales, Distrital y Consultivo Distrital de la Bicicleta."/>
    <x v="9"/>
    <s v="Instituto Distrital de la Participación y Acción Comunal"/>
    <s v="Relacionado"/>
    <x v="2"/>
    <s v="5.39. Camino hacia una democracia deliberativa con un gobierno cercano a la gente y con participación ciudadana"/>
    <x v="65"/>
    <m/>
    <n v="323"/>
    <e v="#REF!"/>
    <x v="0"/>
    <m/>
    <m/>
    <m/>
    <m/>
    <m/>
    <m/>
    <m/>
    <m/>
    <m/>
    <m/>
    <m/>
    <m/>
    <m/>
    <m/>
    <m/>
    <m/>
  </r>
  <r>
    <s v="Bicicleta"/>
    <s v="4.1.2. Proyecto al Colegio en Bici (ACB)"/>
    <x v="3"/>
    <s v="Secretaría Distrital de Movilidad"/>
    <s v="Relacionado"/>
    <x v="5"/>
    <s v="1.06. Movilidad segura e inclusiva"/>
    <x v="132"/>
    <m/>
    <n v="24"/>
    <e v="#REF!"/>
    <x v="0"/>
    <m/>
    <m/>
    <m/>
    <m/>
    <m/>
    <m/>
    <m/>
    <m/>
    <m/>
    <m/>
    <m/>
    <m/>
    <m/>
    <m/>
    <m/>
    <m/>
  </r>
  <r>
    <s v="Bicicleta"/>
    <s v="5.1.5.   Programa Técnico de la Bicicleta y Promoción de la Cultura Vial implementado en el Colegio Técnico de la Bici."/>
    <x v="5"/>
    <s v="Secretaría de Educación del Distrito"/>
    <s v="Relacionado"/>
    <x v="4"/>
    <s v="3.16. La educación como eje del potencial humano"/>
    <x v="52"/>
    <m/>
    <n v="183"/>
    <e v="#REF!"/>
    <x v="0"/>
    <m/>
    <m/>
    <m/>
    <m/>
    <m/>
    <m/>
    <m/>
    <m/>
    <m/>
    <m/>
    <m/>
    <m/>
    <m/>
    <m/>
    <m/>
    <m/>
  </r>
  <r>
    <s v="Bicicleta"/>
    <s v="5.1.2.Acompañamiento en la implementación de herramientas para aumentar la competitividad y los índices de exportación en empresas del sector económico de la bicicleta."/>
    <x v="7"/>
    <s v="Secretaría Distrital de Desarrollo Económico"/>
    <s v="Relacionado"/>
    <x v="4"/>
    <s v="3.19. Desarrollo empresarial, productividad y empleo"/>
    <x v="133"/>
    <m/>
    <n v="201"/>
    <e v="#REF!"/>
    <x v="0"/>
    <m/>
    <m/>
    <m/>
    <m/>
    <m/>
    <m/>
    <m/>
    <m/>
    <m/>
    <m/>
    <m/>
    <m/>
    <m/>
    <m/>
    <m/>
    <m/>
  </r>
  <r>
    <s v="Bicicleta"/>
    <s v="3.1.1 Nuevos kilómetros de cicloinfraestructura construidos en el marco de la guía de cicloinfraestructura de ciudades colombianas o la reglamentación que para ello se genere."/>
    <x v="3"/>
    <s v="Instituto de Desarrollo Urbano - IDU"/>
    <s v="Relacionado"/>
    <x v="1"/>
    <s v="4.26. Movilidad Sostenible"/>
    <x v="134"/>
    <s v="Relacionan este Plan &quot;Plan de Movilidad Sostenible y Segura (PMSS) O1_E2_P2_1, O2_E1_P1_2 &quot;, no exisite en el Ecosistema Distrital de PP."/>
    <n v="303"/>
    <e v="#REF!"/>
    <x v="0"/>
    <m/>
    <m/>
    <m/>
    <m/>
    <m/>
    <m/>
    <m/>
    <m/>
    <m/>
    <m/>
    <m/>
    <m/>
    <m/>
    <m/>
    <m/>
    <m/>
  </r>
  <r>
    <s v="Bicicleta"/>
    <s v="3.1.2 Nuevos kilómetros de cicloinfraestructura implementados en el marco de  la guía de cicloinfraestructura de ciudades colombianas o la reglamentación que para ello se genere."/>
    <x v="3"/>
    <s v="Secretaría Distrital de Movilidad"/>
    <s v="Relacionado"/>
    <x v="1"/>
    <s v="4.26. Movilidad Sostenible"/>
    <x v="134"/>
    <m/>
    <n v="303"/>
    <e v="#REF!"/>
    <x v="0"/>
    <m/>
    <m/>
    <m/>
    <m/>
    <m/>
    <m/>
    <m/>
    <m/>
    <m/>
    <m/>
    <m/>
    <m/>
    <m/>
    <m/>
    <m/>
    <m/>
  </r>
  <r>
    <s v="Bicicleta"/>
    <s v="5.1.4. Estrategia para mejorar la oferta de Biciturismo en Bogotá Región"/>
    <x v="7"/>
    <s v="Instituto Distrital de Turismo"/>
    <s v="Relacionado"/>
    <x v="4"/>
    <s v="3.19. Desarrollo empresarial, productividad y empleo"/>
    <x v="135"/>
    <m/>
    <n v="196"/>
    <e v="#REF!"/>
    <x v="0"/>
    <m/>
    <m/>
    <m/>
    <m/>
    <m/>
    <m/>
    <m/>
    <m/>
    <m/>
    <m/>
    <m/>
    <m/>
    <m/>
    <m/>
    <m/>
    <m/>
  </r>
  <r>
    <s v="Bicicleta"/>
    <s v="3.3.1. Enfoques de género, derechos de las mujeres y diferencial, incluidos en el proceso e instrumentos de planeación, evaluación y diseño de cicloinfraestructura."/>
    <x v="3"/>
    <s v="Secretaría Distrital de Movilidad"/>
    <s v="Relacionado"/>
    <x v="2"/>
    <s v="5.39. Camino hacia una democracia deliberativa con un gobierno cercano a la gente y con participación ciudadana"/>
    <x v="54"/>
    <m/>
    <n v="385"/>
    <e v="#REF!"/>
    <x v="0"/>
    <m/>
    <m/>
    <m/>
    <m/>
    <m/>
    <m/>
    <m/>
    <m/>
    <m/>
    <m/>
    <m/>
    <m/>
    <m/>
    <m/>
    <m/>
    <m/>
  </r>
  <r>
    <s v="Bicicleta"/>
    <s v="4.1.5 Acciones de prevención para ciclistas en relación con el riesgo ambiental y cuidado de la salud."/>
    <x v="8"/>
    <s v="Secretaría Distrital de Salud"/>
    <s v="Relacionado"/>
    <x v="3"/>
    <s v="2.10. Salud Pública Integrada e Integral"/>
    <x v="57"/>
    <s v="Respecto a la Meta se aclara que no son &quot;7 programas&quot; sino &quot;7 nodos&quot; los establecidos en el Plan Estratégico y Operativo para la Atención integral de la Población Expuesta y/o Afectada por las Condiciones Crónicas en Bogotá 2020-2030&quot; por lo que respetuosamente se sugiere el ajuste de ésta palabra."/>
    <n v="120"/>
    <e v="#REF!"/>
    <x v="0"/>
    <m/>
    <m/>
    <m/>
    <m/>
    <m/>
    <m/>
    <m/>
    <m/>
    <m/>
    <m/>
    <m/>
    <m/>
    <m/>
    <m/>
    <m/>
    <m/>
  </r>
  <r>
    <s v="Bicicleta"/>
    <s v="5.1.1. Asesorías para la implementación de procesos de innovación a través de las TIC para las empresas asociadas a la actividad económica de la Bici"/>
    <x v="7"/>
    <s v="Secretaría Distrital de Desarrollo Económico"/>
    <s v="Relacionado"/>
    <x v="4"/>
    <s v="3.20. Promoción del emprendimiento formal, equitativo e incluyente"/>
    <x v="13"/>
    <s v="Sector asocia a nueva meta propuesta 3.1.18 Desarrollo Empresarial, Productividad y Empleo / Fortalecer 3500 empresas"/>
    <n v="168"/>
    <e v="#REF!"/>
    <x v="0"/>
    <m/>
    <m/>
    <m/>
    <m/>
    <m/>
    <m/>
    <m/>
    <m/>
    <m/>
    <m/>
    <m/>
    <m/>
    <m/>
    <m/>
    <m/>
    <m/>
  </r>
  <r>
    <s v="Bicicleta"/>
    <s v="3.2.5. Cicloparqueaderos (cicloestaciones y racks de bicicletas) en zonas bajo puentes, predios remanentes y otras intervenciones."/>
    <x v="3"/>
    <s v="Instituto de Desarrollo Urbano - IDU"/>
    <s v="Relacionado"/>
    <x v="1"/>
    <s v="4.26. Movilidad Sostenible"/>
    <x v="136"/>
    <m/>
    <n v="308"/>
    <e v="#REF!"/>
    <x v="0"/>
    <m/>
    <m/>
    <m/>
    <m/>
    <m/>
    <m/>
    <m/>
    <m/>
    <m/>
    <m/>
    <m/>
    <m/>
    <m/>
    <m/>
    <m/>
    <m/>
  </r>
  <r>
    <s v="Bicicleta"/>
    <s v="4.1.8 Declaratoria de salvaguardia de la cultura bogotana del uso y disfrute de la bicicleta y su valoración como patrimonio cultural inmaterial de la ciudad"/>
    <x v="11"/>
    <s v="Instituto Distrital del Patrimonio Cultural"/>
    <s v="Relacionado"/>
    <x v="3"/>
    <s v="2.14. Bogotá deportiva, recreativa, artística, patrimonial e intercultural"/>
    <x v="101"/>
    <m/>
    <n v="67"/>
    <e v="#REF!"/>
    <x v="0"/>
    <m/>
    <m/>
    <m/>
    <m/>
    <m/>
    <m/>
    <m/>
    <m/>
    <m/>
    <m/>
    <m/>
    <m/>
    <m/>
    <m/>
    <m/>
    <m/>
  </r>
  <r>
    <s v="Bicicleta"/>
    <s v="4.1.4. Actividades recreativas que promuevan el goce del tiempo libre y a apropiación de hábitos saludables a través del uso de la bicicleta."/>
    <x v="11"/>
    <s v="Instituto Distrital de Recreación y Deporte"/>
    <s v="Relacionado"/>
    <x v="3"/>
    <s v="2.14. Bogotá deportiva, recreativa, artística, patrimonial e intercultural"/>
    <x v="38"/>
    <m/>
    <n v="63"/>
    <e v="#REF!"/>
    <x v="0"/>
    <m/>
    <m/>
    <m/>
    <m/>
    <m/>
    <m/>
    <m/>
    <m/>
    <m/>
    <m/>
    <m/>
    <m/>
    <m/>
    <m/>
    <m/>
    <m/>
  </r>
  <r>
    <s v="Bicicleta"/>
    <s v="1.1.2. Estrategia integral de prevención de violencias y delitos y de acciones de seguridad, focalizada en los corredores de ciclistas priorizados"/>
    <x v="13"/>
    <s v="Secretaría Distrital de Seguridad, Convivencia y Justicia"/>
    <s v="Relacionado"/>
    <x v="5"/>
    <s v="1.05. Espacio público seguro e inclusivo"/>
    <x v="60"/>
    <m/>
    <n v="44"/>
    <e v="#REF!"/>
    <x v="0"/>
    <m/>
    <m/>
    <m/>
    <m/>
    <m/>
    <m/>
    <m/>
    <m/>
    <m/>
    <m/>
    <m/>
    <m/>
    <m/>
    <m/>
    <m/>
    <m/>
  </r>
  <r>
    <s v="Bicicleta"/>
    <s v="4.4.2 Programa y red de monitoreo de la calidad del aire con sensores de bajo costo en ambientes específicos asociados a ciclistas"/>
    <x v="2"/>
    <s v="Secretaría Distrital de Ambiente"/>
    <s v="Relacionado"/>
    <x v="1"/>
    <s v="4.28. Reduccion de emisiones y control del deterioro ambiental"/>
    <x v="18"/>
    <m/>
    <n v="214"/>
    <e v="#REF!"/>
    <x v="0"/>
    <m/>
    <m/>
    <m/>
    <m/>
    <m/>
    <m/>
    <m/>
    <m/>
    <m/>
    <m/>
    <m/>
    <m/>
    <m/>
    <m/>
    <m/>
    <m/>
  </r>
  <r>
    <s v="Bicicleta"/>
    <s v=" 3.2.4. Implementación del sistema de Bicicletas Públicas (compartidas) para la ciudad."/>
    <x v="3"/>
    <s v="Secretaría Distrital de Movilidad"/>
    <s v="Relacionado"/>
    <x v="0"/>
    <m/>
    <x v="0"/>
    <m/>
    <m/>
    <e v="#REF!"/>
    <x v="0"/>
    <m/>
    <m/>
    <m/>
    <m/>
    <m/>
    <m/>
    <m/>
    <m/>
    <m/>
    <m/>
    <m/>
    <m/>
    <m/>
    <m/>
    <m/>
    <m/>
  </r>
  <r>
    <s v="Bicicleta"/>
    <s v="1.1.1. Sistema de Registro Bici Bogotá fortalecido."/>
    <x v="3"/>
    <s v="Secretaría Distrital de Movilidad"/>
    <s v="Relacionado"/>
    <x v="1"/>
    <s v="4.26. Movilidad Sostenible"/>
    <x v="23"/>
    <m/>
    <n v="25"/>
    <e v="#REF!"/>
    <x v="0"/>
    <m/>
    <m/>
    <m/>
    <m/>
    <m/>
    <m/>
    <m/>
    <m/>
    <m/>
    <m/>
    <m/>
    <m/>
    <m/>
    <m/>
    <m/>
    <m/>
  </r>
  <r>
    <s v="Bicicleta"/>
    <s v="1.1.3. Estrategia para la intervención y apropiación del espacio público para las mujeres ciclistas en el marco del derecho a una vida libre de violencias."/>
    <x v="3"/>
    <s v="Secretaría Distrital de Movilidad"/>
    <s v="Relacionado"/>
    <x v="1"/>
    <s v="4.26. Movilidad Sostenible"/>
    <x v="23"/>
    <m/>
    <n v="25"/>
    <e v="#REF!"/>
    <x v="0"/>
    <m/>
    <m/>
    <m/>
    <m/>
    <m/>
    <m/>
    <m/>
    <m/>
    <m/>
    <m/>
    <m/>
    <m/>
    <m/>
    <m/>
    <m/>
    <m/>
  </r>
  <r>
    <s v="Bicicleta"/>
    <s v="2.1.1. Revisión y actualización de los lineamientos de seguridad vial respondiendo a las necesidades de la movilidad de los ciclistas de Bogotá"/>
    <x v="3"/>
    <s v="Secretaría Distrital de Movilidad"/>
    <s v="Relacionado"/>
    <x v="1"/>
    <s v="4.26. Movilidad Sostenible"/>
    <x v="23"/>
    <m/>
    <n v="25"/>
    <e v="#REF!"/>
    <x v="0"/>
    <m/>
    <m/>
    <m/>
    <m/>
    <m/>
    <m/>
    <m/>
    <m/>
    <m/>
    <m/>
    <m/>
    <m/>
    <m/>
    <m/>
    <m/>
    <m/>
  </r>
  <r>
    <s v="Bicicleta"/>
    <s v="3.1.3 Diagnóstico del estado de la cicloinfraestructura"/>
    <x v="3"/>
    <s v="Secretaría Distrital de Movilidad"/>
    <s v="Relacionado"/>
    <x v="1"/>
    <s v="4.26. Movilidad Sostenible"/>
    <x v="23"/>
    <m/>
    <n v="25"/>
    <e v="#REF!"/>
    <x v="0"/>
    <m/>
    <m/>
    <m/>
    <m/>
    <m/>
    <m/>
    <m/>
    <m/>
    <m/>
    <m/>
    <m/>
    <m/>
    <m/>
    <m/>
    <m/>
    <m/>
  </r>
  <r>
    <s v="Bicicleta"/>
    <s v="3.2.6 Reglamentación para el uso temporal de los antejardines para situar mobiliario urbano destinado para la ubicación temporal de vehículos de micromovilidad."/>
    <x v="3"/>
    <s v="Secretaría Distrital de Movilidad"/>
    <s v="Relacionado"/>
    <x v="1"/>
    <s v="4.26. Movilidad Sostenible"/>
    <x v="23"/>
    <s v="No tiene metas programadas, no tiene costos asociados"/>
    <n v="25"/>
    <e v="#REF!"/>
    <x v="0"/>
    <m/>
    <m/>
    <m/>
    <m/>
    <m/>
    <m/>
    <m/>
    <m/>
    <m/>
    <m/>
    <m/>
    <m/>
    <m/>
    <m/>
    <m/>
    <m/>
  </r>
  <r>
    <s v="Bicicleta"/>
    <s v="3.2.7 Lineamientos para la definición e implementación de mobiliario urbano para cicloparqueaderos en el espacio público"/>
    <x v="3"/>
    <s v="Secretaría Distrital de Movilidad"/>
    <s v="Relacionado"/>
    <x v="1"/>
    <s v="4.26. Movilidad Sostenible"/>
    <x v="23"/>
    <s v="No tiene metas programadas, no tiene costos asociados"/>
    <n v="25"/>
    <e v="#REF!"/>
    <x v="0"/>
    <m/>
    <m/>
    <m/>
    <m/>
    <m/>
    <m/>
    <m/>
    <m/>
    <m/>
    <m/>
    <m/>
    <m/>
    <m/>
    <m/>
    <m/>
    <m/>
  </r>
  <r>
    <s v="Bicicleta"/>
    <s v="3.2.8 Reglamento para la implementación de cicloparqueaderos para contribuyentes del Impuesto de Industria y Comercio cuya actividad económica no sea plazas de estacionamiento para automóviles, garajes (parqueaderos) o estacionamientos para bicicletas en el marco del plan de reactivación económica establecido en el Acuerdo 780 de 2020"/>
    <x v="3"/>
    <s v="Secretaría Distrital de Movilidad"/>
    <s v="Relacionado"/>
    <x v="1"/>
    <s v="4.26. Movilidad Sostenible"/>
    <x v="23"/>
    <s v="No tiene metas programadas, no tiene costos asociados"/>
    <n v="25"/>
    <e v="#REF!"/>
    <x v="0"/>
    <m/>
    <m/>
    <m/>
    <m/>
    <m/>
    <m/>
    <m/>
    <m/>
    <m/>
    <m/>
    <m/>
    <m/>
    <m/>
    <m/>
    <m/>
    <m/>
  </r>
  <r>
    <s v="Bicicleta"/>
    <s v="3.2.9. Implementación de nuevo Mobiliario Urbano para ciclistas"/>
    <x v="3"/>
    <s v="Secretaría Distrital de Movilidad"/>
    <s v="Relacionado"/>
    <x v="1"/>
    <s v="4.26. Movilidad Sostenible"/>
    <x v="23"/>
    <m/>
    <n v="25"/>
    <e v="#REF!"/>
    <x v="0"/>
    <m/>
    <m/>
    <m/>
    <m/>
    <m/>
    <m/>
    <m/>
    <m/>
    <m/>
    <m/>
    <m/>
    <m/>
    <m/>
    <m/>
    <m/>
    <m/>
  </r>
  <r>
    <s v="Bicicleta"/>
    <s v="3.2.10 Implementación del Sistema regional de uso de la bicicleta."/>
    <x v="3"/>
    <s v="Secretaría Distrital de Movilidad"/>
    <s v="Relacionado"/>
    <x v="1"/>
    <s v="4.26. Movilidad Sostenible"/>
    <x v="23"/>
    <m/>
    <n v="25"/>
    <e v="#REF!"/>
    <x v="0"/>
    <m/>
    <m/>
    <m/>
    <m/>
    <m/>
    <m/>
    <m/>
    <m/>
    <m/>
    <m/>
    <m/>
    <m/>
    <m/>
    <m/>
    <m/>
    <m/>
  </r>
  <r>
    <s v="Bicicleta"/>
    <s v="3.3.2. Programa de sensibilización dirigido a los equipos técnicos encargados de la planeación de transporte en bicicleta para la inclusión del enfoque de género y derechos de las mujeres"/>
    <x v="3"/>
    <s v="Secretaría Distrital de Movilidad"/>
    <s v="Relacionado"/>
    <x v="1"/>
    <s v="4.26. Movilidad Sostenible"/>
    <x v="23"/>
    <m/>
    <n v="25"/>
    <e v="#REF!"/>
    <x v="0"/>
    <m/>
    <m/>
    <m/>
    <m/>
    <m/>
    <m/>
    <m/>
    <m/>
    <m/>
    <m/>
    <m/>
    <m/>
    <m/>
    <m/>
    <m/>
    <m/>
  </r>
  <r>
    <s v="Bicicleta"/>
    <s v="4.1.6 Disposición de información y/o recursos para promover el uso de la bicicleta y la toma de decisiones por parte de aquellos usuarios que la consideran como alternativa de transporte y movilidad sostenible."/>
    <x v="3"/>
    <s v="Secretaría Distrital de Movilidad"/>
    <s v="Relacionado"/>
    <x v="1"/>
    <s v="4.26. Movilidad Sostenible"/>
    <x v="23"/>
    <m/>
    <n v="25"/>
    <e v="#REF!"/>
    <x v="0"/>
    <m/>
    <m/>
    <m/>
    <m/>
    <m/>
    <m/>
    <m/>
    <m/>
    <m/>
    <m/>
    <m/>
    <m/>
    <m/>
    <m/>
    <m/>
    <m/>
  </r>
  <r>
    <s v="Bicicleta"/>
    <s v="4.2.1. Estrategias de estímulos, fortalecimiento y acompañamiento a las iniciativas y organizaciones ciudadanas"/>
    <x v="3"/>
    <s v="Secretaría Distrital de Movilidad"/>
    <s v="Relacionado"/>
    <x v="1"/>
    <s v="4.26. Movilidad Sostenible"/>
    <x v="23"/>
    <m/>
    <n v="25"/>
    <e v="#REF!"/>
    <x v="0"/>
    <m/>
    <m/>
    <m/>
    <m/>
    <m/>
    <m/>
    <m/>
    <m/>
    <m/>
    <m/>
    <m/>
    <m/>
    <m/>
    <m/>
    <m/>
    <m/>
  </r>
  <r>
    <s v="Bicicleta"/>
    <s v="4.3.1. Asesorías para el incremento en el uso de la bicicleta en entidades públicas, empresas privadas y universidades a través de jornadas mensuales del Día de la Movilidad Sostenible"/>
    <x v="3"/>
    <s v="Secretaría Distrital de Movilidad"/>
    <s v="Relacionado"/>
    <x v="1"/>
    <s v="4.26. Movilidad Sostenible"/>
    <x v="23"/>
    <m/>
    <n v="25"/>
    <e v="#REF!"/>
    <x v="0"/>
    <m/>
    <m/>
    <m/>
    <m/>
    <m/>
    <m/>
    <m/>
    <m/>
    <m/>
    <m/>
    <m/>
    <m/>
    <m/>
    <m/>
    <m/>
    <m/>
  </r>
  <r>
    <s v="Bicicleta"/>
    <s v="4.3.3 Esquemas de estacionamientos adecuados, seguros y ajustados periódicamente a la demanda de las entidades públicas del orden nacional, departamental y municipal que se encuentran en la ciudad."/>
    <x v="3"/>
    <s v="Secretaría Distrital de Movilidad"/>
    <s v="Relacionado"/>
    <x v="1"/>
    <s v="4.26. Movilidad Sostenible"/>
    <x v="23"/>
    <m/>
    <n v="25"/>
    <e v="#REF!"/>
    <x v="0"/>
    <m/>
    <m/>
    <m/>
    <m/>
    <m/>
    <m/>
    <m/>
    <m/>
    <m/>
    <m/>
    <m/>
    <m/>
    <m/>
    <m/>
    <m/>
    <m/>
  </r>
  <r>
    <s v="Bicicleta"/>
    <s v="4.4.1. Información de impacto de todos los componentes de la Política Pública de la Bicicleta a través del Observatorio de Movilidad"/>
    <x v="3"/>
    <s v="Secretaría Distrital de Movilidad"/>
    <s v="Relacionado"/>
    <x v="1"/>
    <s v="4.26. Movilidad Sostenible"/>
    <x v="23"/>
    <m/>
    <n v="25"/>
    <e v="#REF!"/>
    <x v="0"/>
    <m/>
    <m/>
    <m/>
    <m/>
    <m/>
    <m/>
    <m/>
    <m/>
    <m/>
    <m/>
    <m/>
    <m/>
    <m/>
    <m/>
    <m/>
    <m/>
  </r>
  <r>
    <s v="Bicicleta"/>
    <s v="4.4.3. Comisión Intersectorial de la Bicicleta articulada con el Consejo Distrital de la Bicicleta."/>
    <x v="3"/>
    <s v="Secretaría Distrital de Movilidad"/>
    <s v="Relacionado"/>
    <x v="1"/>
    <s v="4.26. Movilidad Sostenible"/>
    <x v="23"/>
    <s v="No tiene metas programadas, no tiene costos asociados"/>
    <n v="25"/>
    <e v="#REF!"/>
    <x v="0"/>
    <m/>
    <m/>
    <m/>
    <m/>
    <m/>
    <m/>
    <m/>
    <m/>
    <m/>
    <m/>
    <m/>
    <m/>
    <m/>
    <m/>
    <m/>
    <m/>
  </r>
  <r>
    <s v="Bicicleta"/>
    <s v="5.1.6. Ruta de logística urbana para promover el uso de la bicicleta en la distribución logística de última milla."/>
    <x v="3"/>
    <s v="Secretaría Distrital de Movilidad"/>
    <s v="Relacionado"/>
    <x v="1"/>
    <s v="4.26. Movilidad Sostenible"/>
    <x v="23"/>
    <m/>
    <n v="25"/>
    <e v="#REF!"/>
    <x v="0"/>
    <m/>
    <m/>
    <m/>
    <m/>
    <m/>
    <m/>
    <m/>
    <m/>
    <m/>
    <m/>
    <m/>
    <m/>
    <m/>
    <m/>
    <m/>
    <m/>
  </r>
  <r>
    <s v="Bicicleta"/>
    <s v="4.3.2. Programa de incentivos  del uso de la bicicleta para funcionarios públicos"/>
    <x v="3"/>
    <s v="Secretaría Distrital de Movilidad"/>
    <s v="Relacionado"/>
    <x v="1"/>
    <s v="4.26. Movilidad Sostenible"/>
    <x v="23"/>
    <m/>
    <n v="25"/>
    <e v="#REF!"/>
    <x v="0"/>
    <m/>
    <m/>
    <m/>
    <m/>
    <m/>
    <m/>
    <m/>
    <m/>
    <m/>
    <m/>
    <m/>
    <m/>
    <m/>
    <m/>
    <m/>
    <m/>
  </r>
  <r>
    <s v="Bicicleta"/>
    <s v="5.1.3 Ferias de servicios, empleo, y/o brigadas de empleabilidad realizadas en la ciudad, con la participación del sector asociado a la Bicicleta."/>
    <x v="7"/>
    <s v="Secretaría Distrital de Desarrollo Económico"/>
    <s v="Relacionado"/>
    <x v="4"/>
    <s v="3.19. Desarrollo empresarial, productividad y empleo"/>
    <x v="61"/>
    <m/>
    <n v="165"/>
    <e v="#REF!"/>
    <x v="0"/>
    <m/>
    <m/>
    <m/>
    <m/>
    <m/>
    <m/>
    <m/>
    <m/>
    <m/>
    <m/>
    <m/>
    <m/>
    <m/>
    <m/>
    <m/>
    <m/>
  </r>
  <r>
    <s v="Bicicleta"/>
    <s v="3.2.1. Sistema de navegación ciclista implementado en la ciudad."/>
    <x v="3"/>
    <s v="Secretaría Distrital de Movilidad"/>
    <s v="Relacionado"/>
    <x v="0"/>
    <m/>
    <x v="0"/>
    <m/>
    <m/>
    <e v="#REF!"/>
    <x v="0"/>
    <m/>
    <m/>
    <m/>
    <m/>
    <m/>
    <m/>
    <m/>
    <m/>
    <m/>
    <m/>
    <m/>
    <m/>
    <m/>
    <m/>
    <m/>
    <m/>
  </r>
  <r>
    <s v="Bicicleta"/>
    <s v="3.2.2. Aumento de cupos de Ciclo parqueaderos en Transmilenio, Metro y Transmicable"/>
    <x v="3"/>
    <s v="Instituto de Desarrollo Urbano - IDU"/>
    <s v="Relacionado"/>
    <x v="5"/>
    <s v="1.06. Movilidad segura e inclusiva"/>
    <x v="137"/>
    <m/>
    <n v="32"/>
    <e v="#REF!"/>
    <x v="0"/>
    <m/>
    <m/>
    <m/>
    <m/>
    <m/>
    <m/>
    <m/>
    <m/>
    <m/>
    <m/>
    <m/>
    <m/>
    <m/>
    <m/>
    <m/>
    <m/>
  </r>
  <r>
    <s v="Bicicleta"/>
    <s v="3.2.3 Cupos de Cicloparqueaderos certificados con sellos de calidad oro y plata en Bogotá"/>
    <x v="3"/>
    <s v="Secretaría Distrital de Movilidad"/>
    <s v="Relacionado"/>
    <x v="5"/>
    <s v="1.06. Movilidad segura e inclusiva"/>
    <x v="137"/>
    <m/>
    <n v="32"/>
    <e v="#REF!"/>
    <x v="0"/>
    <m/>
    <m/>
    <m/>
    <m/>
    <m/>
    <m/>
    <m/>
    <m/>
    <m/>
    <m/>
    <m/>
    <m/>
    <m/>
    <m/>
    <m/>
    <m/>
  </r>
  <r>
    <s v="Bicicleta"/>
    <s v="4.1.1 . Estrategias de comunicación y cultura ciudadana  para promover el uso de la bicicleta y mejorar la seguridad vial del ciclista enfocadas en factores de riesgo y comportamiento en el marco de la Política Pública de la Bicicleta"/>
    <x v="3"/>
    <s v="Secretaría Distrital de Movilidad"/>
    <s v="Relacionado"/>
    <x v="5"/>
    <s v="1.06. Movilidad segura e inclusiva"/>
    <x v="137"/>
    <m/>
    <n v="32"/>
    <e v="#REF!"/>
    <x v="0"/>
    <m/>
    <m/>
    <m/>
    <m/>
    <m/>
    <m/>
    <m/>
    <m/>
    <m/>
    <m/>
    <m/>
    <m/>
    <m/>
    <m/>
    <m/>
    <m/>
  </r>
  <r>
    <s v="Bicicleta"/>
    <s v="4.1.7. Estrategias para la realización de viajes seguros en bicicleta asociados a actividades de cuidado."/>
    <x v="3"/>
    <s v="Secretaría Distrital de Movilidad"/>
    <s v="Relacionado"/>
    <x v="5"/>
    <s v="1.06. Movilidad segura e inclusiva"/>
    <x v="137"/>
    <s v="Registran esta información &quot;Plan de Movilidad Sostenible y Segura (PMSS) O4_E1_P2_9 -O4_E1_P2_10 y O4_E4_ P1_1&quot;, no corresponde a un producto de una P.P"/>
    <n v="32"/>
    <e v="#REF!"/>
    <x v="0"/>
    <m/>
    <m/>
    <m/>
    <m/>
    <m/>
    <m/>
    <m/>
    <m/>
    <m/>
    <m/>
    <m/>
    <m/>
    <m/>
    <m/>
    <m/>
    <m/>
  </r>
  <r>
    <s v="Bicicleta"/>
    <s v="2.1.2. Sensibilización a los diferentes actores viales sobre la normas y conductas en torno a la seguridad vial de los ciclistas."/>
    <x v="3"/>
    <s v="Secretaría Distrital de Movilidad"/>
    <s v="Relacionado"/>
    <x v="5"/>
    <s v="1.06. Movilidad segura e inclusiva"/>
    <x v="138"/>
    <m/>
    <n v="31"/>
    <e v="#REF!"/>
    <x v="0"/>
    <m/>
    <m/>
    <m/>
    <m/>
    <m/>
    <m/>
    <m/>
    <m/>
    <m/>
    <m/>
    <m/>
    <m/>
    <m/>
    <m/>
    <m/>
    <m/>
  </r>
  <r>
    <s v="Bicicleta"/>
    <s v="3.1.5. Mantenimiento de la señalización de la cicloinfraestructura"/>
    <x v="3"/>
    <s v="Secretaría Distrital de Movilidad"/>
    <s v="Relacionado"/>
    <x v="5"/>
    <s v="1.06. Movilidad segura e inclusiva"/>
    <x v="138"/>
    <m/>
    <n v="31"/>
    <e v="#REF!"/>
    <x v="0"/>
    <m/>
    <m/>
    <m/>
    <m/>
    <m/>
    <m/>
    <m/>
    <m/>
    <m/>
    <m/>
    <m/>
    <m/>
    <m/>
    <m/>
    <m/>
    <m/>
  </r>
  <r>
    <s v="Bicicleta"/>
    <s v="3.1.4 Conservar la cicloinfraestructura de la ciudad."/>
    <x v="3"/>
    <s v="Instituto de Desarrollo Urbano - IDU"/>
    <s v="Relacionado"/>
    <x v="5"/>
    <s v="1.06. Movilidad segura e inclusiva"/>
    <x v="139"/>
    <m/>
    <n v="26"/>
    <e v="#REF!"/>
    <x v="0"/>
    <m/>
    <m/>
    <m/>
    <m/>
    <m/>
    <m/>
    <m/>
    <m/>
    <m/>
    <m/>
    <m/>
    <m/>
    <m/>
    <m/>
    <m/>
    <m/>
  </r>
  <r>
    <s v="Bicicleta"/>
    <s v="4.1.3 Protocolo para estrategias de transformación cultural dirigidas a promover cambios voluntarios en favor del uso de la bicicleta."/>
    <x v="11"/>
    <s v="Secretaría Distrital de Cultura, Recreación y Deporte"/>
    <s v="Relacionado"/>
    <x v="0"/>
    <m/>
    <x v="0"/>
    <s v="Producto terminado en 2023"/>
    <m/>
    <e v="#REF!"/>
    <x v="0"/>
    <m/>
    <m/>
    <m/>
    <m/>
    <m/>
    <m/>
    <m/>
    <m/>
    <m/>
    <m/>
    <m/>
    <m/>
    <m/>
    <m/>
    <m/>
    <m/>
  </r>
  <r>
    <s v="Bienestar Animal"/>
    <s v="2.3.1. Zonas responsables de Bienestar Animal para manejo de perros en parques"/>
    <x v="11"/>
    <s v="Instituto Distrital de Recreación y Deporte"/>
    <s v="Relacionado"/>
    <x v="5"/>
    <s v="1.05. Espacio público seguro e inclusivo"/>
    <x v="70"/>
    <m/>
    <n v="1"/>
    <e v="#REF!"/>
    <x v="0"/>
    <m/>
    <m/>
    <m/>
    <m/>
    <m/>
    <m/>
    <m/>
    <m/>
    <m/>
    <m/>
    <m/>
    <m/>
    <m/>
    <m/>
    <m/>
    <m/>
  </r>
  <r>
    <s v="Bienestar Animal"/>
    <s v="2.1.2 Programa de cuidado integral de la fauna doméstica"/>
    <x v="2"/>
    <s v="Instituto Distrital de Protección y Bienestar Animal"/>
    <s v="Relacionado"/>
    <x v="3"/>
    <s v="2.15. Bogotá protege todas las formas de vida"/>
    <x v="140"/>
    <m/>
    <n v="143"/>
    <e v="#REF!"/>
    <x v="0"/>
    <m/>
    <m/>
    <m/>
    <m/>
    <m/>
    <m/>
    <m/>
    <m/>
    <m/>
    <m/>
    <m/>
    <m/>
    <m/>
    <m/>
    <m/>
    <m/>
  </r>
  <r>
    <s v="Bienestar Animal"/>
    <s v="2.1.3 Programa de urgencias veterinarias"/>
    <x v="2"/>
    <s v="Instituto Distrital de Protección y Bienestar Animal"/>
    <s v="Relacionado"/>
    <x v="3"/>
    <s v="2.15. Bogotá protege todas las formas de vida"/>
    <x v="140"/>
    <m/>
    <n v="143"/>
    <e v="#REF!"/>
    <x v="0"/>
    <m/>
    <m/>
    <m/>
    <m/>
    <m/>
    <m/>
    <m/>
    <m/>
    <m/>
    <m/>
    <m/>
    <m/>
    <m/>
    <m/>
    <m/>
    <m/>
  </r>
  <r>
    <s v="Bienestar Animal"/>
    <s v="2.1.5. Sistema de registro e identificación de caninos y felinos del distrito capital"/>
    <x v="2"/>
    <s v="Instituto Distrital de Protección y Bienestar Animal"/>
    <s v="Relacionado"/>
    <x v="3"/>
    <s v="2.15. Bogotá protege todas las formas de vida"/>
    <x v="140"/>
    <m/>
    <n v="143"/>
    <e v="#REF!"/>
    <x v="0"/>
    <m/>
    <m/>
    <m/>
    <m/>
    <m/>
    <m/>
    <m/>
    <m/>
    <m/>
    <m/>
    <m/>
    <m/>
    <m/>
    <m/>
    <m/>
    <m/>
  </r>
  <r>
    <s v="Bienestar Animal"/>
    <s v="2.5.1. Servicio de atención integral y especializada de la fauna silvestre"/>
    <x v="2"/>
    <s v="Secretaría Distrital de Ambiente"/>
    <s v="Relacionado"/>
    <x v="1"/>
    <s v="4.28. Reduccion de emisiones y control del deterioro ambiental"/>
    <x v="141"/>
    <m/>
    <n v="218"/>
    <e v="#REF!"/>
    <x v="0"/>
    <m/>
    <m/>
    <m/>
    <m/>
    <m/>
    <m/>
    <m/>
    <m/>
    <m/>
    <m/>
    <m/>
    <m/>
    <m/>
    <m/>
    <m/>
    <m/>
  </r>
  <r>
    <s v="Bienestar Animal"/>
    <s v="2.6.1. Servicio de atención y control de fauna silvestre"/>
    <x v="2"/>
    <s v="Secretaría Distrital de Ambiente"/>
    <s v="Relacionado"/>
    <x v="1"/>
    <s v="4.28. Reduccion de emisiones y control del deterioro ambiental"/>
    <x v="141"/>
    <m/>
    <n v="218"/>
    <e v="#REF!"/>
    <x v="0"/>
    <m/>
    <m/>
    <m/>
    <m/>
    <m/>
    <m/>
    <m/>
    <m/>
    <m/>
    <m/>
    <m/>
    <m/>
    <m/>
    <m/>
    <m/>
    <m/>
  </r>
  <r>
    <s v="Bienestar Animal"/>
    <s v="2.1.1. Programa de esterilización canina y felina en el Distrito Capital"/>
    <x v="2"/>
    <s v="Instituto Distrital de Protección y Bienestar Animal"/>
    <s v="Relacionado"/>
    <x v="3"/>
    <s v="2.15. Bogotá protege todas las formas de vida"/>
    <x v="142"/>
    <m/>
    <n v="142"/>
    <e v="#REF!"/>
    <x v="0"/>
    <m/>
    <m/>
    <m/>
    <m/>
    <m/>
    <m/>
    <m/>
    <m/>
    <m/>
    <m/>
    <m/>
    <m/>
    <m/>
    <m/>
    <m/>
    <m/>
  </r>
  <r>
    <s v="Bienestar Animal"/>
    <s v="2.1.4 Programa de atención a casos de maltrato animal"/>
    <x v="9"/>
    <s v="Secretaría Distrital de Gobierno"/>
    <s v="Relacionado"/>
    <x v="5"/>
    <s v="1.01. Diálogo social y cultura ciudadana para la convivencia pacifica y la recuperacion de la confianza"/>
    <x v="127"/>
    <m/>
    <n v="12"/>
    <e v="#REF!"/>
    <x v="0"/>
    <m/>
    <m/>
    <m/>
    <m/>
    <m/>
    <m/>
    <m/>
    <m/>
    <m/>
    <m/>
    <m/>
    <m/>
    <m/>
    <m/>
    <m/>
    <m/>
  </r>
  <r>
    <s v="Bienestar Animal"/>
    <s v="2.3.2 TICS para la PyBA."/>
    <x v="2"/>
    <s v="Instituto Distrital de Protección y Bienestar Animal"/>
    <s v="Relacionado"/>
    <x v="2"/>
    <s v="5.33. Fortalecimiento institucional para un gobierno confiable"/>
    <x v="16"/>
    <m/>
    <n v="387"/>
    <e v="#REF!"/>
    <x v="0"/>
    <m/>
    <m/>
    <m/>
    <m/>
    <m/>
    <m/>
    <m/>
    <m/>
    <m/>
    <m/>
    <m/>
    <m/>
    <m/>
    <m/>
    <m/>
    <m/>
  </r>
  <r>
    <s v="Bienestar Animal"/>
    <s v="3.1.1 Observatorio Distrital de Protección y Bienestar Animal"/>
    <x v="2"/>
    <s v="Instituto Distrital de Protección y Bienestar Animal"/>
    <s v="Relacionado"/>
    <x v="2"/>
    <s v="5.33. Fortalecimiento institucional para un gobierno confiable"/>
    <x v="16"/>
    <m/>
    <n v="387"/>
    <e v="#REF!"/>
    <x v="0"/>
    <m/>
    <m/>
    <m/>
    <m/>
    <m/>
    <m/>
    <m/>
    <m/>
    <m/>
    <m/>
    <m/>
    <m/>
    <m/>
    <m/>
    <m/>
    <m/>
  </r>
  <r>
    <s v="Bienestar Animal"/>
    <s v="3.2.1 Estrategias de fomento a la investigación para la protección y bienestar animal"/>
    <x v="2"/>
    <s v="Instituto Distrital de Protección y Bienestar Animal"/>
    <s v="Relacionado"/>
    <x v="2"/>
    <s v="5.33. Fortalecimiento institucional para un gobierno confiable"/>
    <x v="16"/>
    <m/>
    <n v="387"/>
    <e v="#REF!"/>
    <x v="0"/>
    <m/>
    <m/>
    <m/>
    <m/>
    <m/>
    <m/>
    <m/>
    <m/>
    <m/>
    <m/>
    <m/>
    <m/>
    <m/>
    <m/>
    <m/>
    <m/>
  </r>
  <r>
    <s v="Bienestar Animal"/>
    <s v="3.2.2  Convenios para el fomento de la investigación en protección y bienestar animal"/>
    <x v="2"/>
    <s v="Instituto Distrital de Protección y Bienestar Animal"/>
    <s v="Relacionado"/>
    <x v="2"/>
    <s v="5.33. Fortalecimiento institucional para un gobierno confiable"/>
    <x v="16"/>
    <m/>
    <n v="387"/>
    <e v="#REF!"/>
    <x v="0"/>
    <m/>
    <m/>
    <m/>
    <m/>
    <m/>
    <m/>
    <m/>
    <m/>
    <m/>
    <m/>
    <m/>
    <m/>
    <m/>
    <m/>
    <m/>
    <m/>
  </r>
  <r>
    <s v="Bienestar Animal"/>
    <s v="2.1.6 Grupo de manejo de animales Sinantrópicos"/>
    <x v="2"/>
    <s v="Instituto Distrital de Protección y Bienestar Animal"/>
    <s v="Relacionado"/>
    <x v="3"/>
    <s v="2.15. Bogotá protege todas las formas de vida"/>
    <x v="143"/>
    <m/>
    <n v="145"/>
    <e v="#REF!"/>
    <x v="0"/>
    <m/>
    <m/>
    <m/>
    <m/>
    <m/>
    <m/>
    <m/>
    <m/>
    <m/>
    <m/>
    <m/>
    <m/>
    <m/>
    <m/>
    <m/>
    <m/>
  </r>
  <r>
    <s v="Bienestar Animal"/>
    <s v="1.1.1. Programa Distrital de Voluntariado Social por la Protección y el Bienestar Animal."/>
    <x v="2"/>
    <s v="Instituto Distrital de Protección y Bienestar Animal"/>
    <s v="Relacionado"/>
    <x v="3"/>
    <s v="2.15. Bogotá protege todas las formas de vida"/>
    <x v="144"/>
    <m/>
    <n v="147"/>
    <e v="#REF!"/>
    <x v="0"/>
    <m/>
    <m/>
    <m/>
    <m/>
    <m/>
    <m/>
    <m/>
    <m/>
    <m/>
    <m/>
    <m/>
    <m/>
    <m/>
    <m/>
    <m/>
    <m/>
  </r>
  <r>
    <s v="Bienestar Animal"/>
    <s v="1.1.2 Apoyo a colectivos y organizaciones sociales que promueven la protección y el bienestar animal"/>
    <x v="2"/>
    <s v="Instituto Distrital de Protección y Bienestar Animal"/>
    <s v="Relacionado"/>
    <x v="3"/>
    <s v="2.15. Bogotá protege todas las formas de vida"/>
    <x v="144"/>
    <m/>
    <n v="147"/>
    <e v="#REF!"/>
    <x v="0"/>
    <m/>
    <m/>
    <m/>
    <m/>
    <m/>
    <m/>
    <m/>
    <m/>
    <m/>
    <m/>
    <m/>
    <m/>
    <m/>
    <m/>
    <m/>
    <m/>
  </r>
  <r>
    <s v="Bienestar Animal"/>
    <s v="1.1.4 Estrategias de movilización  ciudadana para la Protección y el Bienestar Animal."/>
    <x v="2"/>
    <s v="Instituto Distrital de Protección y Bienestar Animal"/>
    <s v="Relacionado"/>
    <x v="3"/>
    <s v="2.15. Bogotá protege todas las formas de vida"/>
    <x v="144"/>
    <m/>
    <n v="147"/>
    <e v="#REF!"/>
    <x v="0"/>
    <m/>
    <m/>
    <m/>
    <m/>
    <m/>
    <m/>
    <m/>
    <m/>
    <m/>
    <m/>
    <m/>
    <m/>
    <m/>
    <m/>
    <m/>
    <m/>
  </r>
  <r>
    <s v="Bienestar Animal"/>
    <s v="1.2.3 Sello Zoolidario"/>
    <x v="2"/>
    <s v="Instituto Distrital de Protección y Bienestar Animal"/>
    <s v="Relacionado"/>
    <x v="3"/>
    <s v="2.15. Bogotá protege todas las formas de vida"/>
    <x v="144"/>
    <s v="No relacionan enfoque"/>
    <n v="147"/>
    <e v="#REF!"/>
    <x v="0"/>
    <m/>
    <m/>
    <m/>
    <m/>
    <m/>
    <m/>
    <m/>
    <m/>
    <m/>
    <m/>
    <m/>
    <m/>
    <m/>
    <m/>
    <m/>
    <m/>
  </r>
  <r>
    <s v="Bienestar Animal"/>
    <s v="2.4.1  Estrategia de regulación para la protección y el bienestar animal"/>
    <x v="2"/>
    <s v="Instituto Distrital de Protección y Bienestar Animal"/>
    <s v="Relacionado"/>
    <x v="3"/>
    <s v="2.15. Bogotá protege todas las formas de vida"/>
    <x v="145"/>
    <m/>
    <n v="146"/>
    <e v="#REF!"/>
    <x v="0"/>
    <m/>
    <m/>
    <m/>
    <m/>
    <m/>
    <m/>
    <m/>
    <m/>
    <m/>
    <m/>
    <m/>
    <m/>
    <m/>
    <m/>
    <m/>
    <m/>
  </r>
  <r>
    <s v="Bienestar Animal"/>
    <s v="1.1.3 Semana Distrital de Protección y Bienestar Animal"/>
    <x v="2"/>
    <s v="Instituto Distrital de Protección y Bienestar Animal"/>
    <s v="Relacionado"/>
    <x v="2"/>
    <s v="5.33. Fortalecimiento institucional para un gobierno confiable"/>
    <x v="146"/>
    <m/>
    <n v="386"/>
    <e v="#REF!"/>
    <x v="0"/>
    <m/>
    <m/>
    <m/>
    <m/>
    <m/>
    <m/>
    <m/>
    <m/>
    <m/>
    <m/>
    <m/>
    <m/>
    <m/>
    <m/>
    <m/>
    <m/>
  </r>
  <r>
    <s v="Bienestar Animal"/>
    <s v="1.2.2. Programa de comunicación por la protección y el bienestar animal"/>
    <x v="2"/>
    <s v="Instituto Distrital de Protección y Bienestar Animal"/>
    <s v="Relacionado"/>
    <x v="2"/>
    <s v="5.33. Fortalecimiento institucional para un gobierno confiable"/>
    <x v="146"/>
    <m/>
    <n v="386"/>
    <e v="#REF!"/>
    <x v="0"/>
    <m/>
    <m/>
    <m/>
    <m/>
    <m/>
    <m/>
    <m/>
    <m/>
    <m/>
    <m/>
    <m/>
    <m/>
    <m/>
    <m/>
    <m/>
    <m/>
  </r>
  <r>
    <s v="Bienestar Animal"/>
    <s v="2.3.3 Casa Ecológica de los animales (CEA)"/>
    <x v="2"/>
    <s v="Instituto Distrital de Protección y Bienestar Animal"/>
    <s v="Relacionado"/>
    <x v="2"/>
    <s v="5.33. Fortalecimiento institucional para un gobierno confiable"/>
    <x v="146"/>
    <m/>
    <n v="386"/>
    <e v="#REF!"/>
    <x v="0"/>
    <m/>
    <m/>
    <m/>
    <m/>
    <m/>
    <m/>
    <m/>
    <m/>
    <m/>
    <m/>
    <m/>
    <m/>
    <m/>
    <m/>
    <m/>
    <m/>
  </r>
  <r>
    <s v="Bienestar Animal"/>
    <s v="1.2.1 Estrategia pedagógica  distrital para la Protección y el Bienestar Animal"/>
    <x v="2"/>
    <s v="Instituto Distrital de Protección y Bienestar Animal"/>
    <s v="Relacionado"/>
    <x v="3"/>
    <s v="2.15. Bogotá protege todas las formas de vida"/>
    <x v="44"/>
    <m/>
    <n v="148"/>
    <e v="#REF!"/>
    <x v="0"/>
    <m/>
    <m/>
    <m/>
    <m/>
    <m/>
    <m/>
    <m/>
    <m/>
    <m/>
    <m/>
    <m/>
    <m/>
    <m/>
    <m/>
    <m/>
    <m/>
  </r>
  <r>
    <s v="Biodiversidad"/>
    <s v="6.1.2. Promoción de prácticas agroecológicas en huertas urbanas que incluyan el uso de especies nativas."/>
    <x v="2"/>
    <s v="Jardín Botánico José Celestino Mutis"/>
    <s v="Relacionado"/>
    <x v="1"/>
    <s v="4.25. Aumento de la resiliencia al cambio climático y reduccion de la vulnerabilidad"/>
    <x v="31"/>
    <m/>
    <n v="234"/>
    <e v="#REF!"/>
    <x v="0"/>
    <m/>
    <m/>
    <m/>
    <m/>
    <m/>
    <m/>
    <m/>
    <m/>
    <m/>
    <m/>
    <m/>
    <m/>
    <m/>
    <m/>
    <m/>
    <m/>
  </r>
  <r>
    <s v="Biodiversidad"/>
    <s v="5.2.1. Instituciones de Educación Distrital - IED a las que se les brindan orientaciones pedagógicas que fortalezcan el conocimiento de la biodiversidad y de los servicios ecosistémicos desde el PRAE ."/>
    <x v="5"/>
    <s v="Secretaría de Educación del Distrito"/>
    <s v="Relacionado"/>
    <x v="4"/>
    <s v="3.16. La educación como eje del potencial humano"/>
    <x v="52"/>
    <m/>
    <n v="183"/>
    <e v="#REF!"/>
    <x v="0"/>
    <m/>
    <m/>
    <m/>
    <m/>
    <m/>
    <m/>
    <m/>
    <m/>
    <m/>
    <m/>
    <m/>
    <m/>
    <m/>
    <m/>
    <m/>
    <m/>
  </r>
  <r>
    <s v="Biodiversidad"/>
    <s v="2.1.1. Programa para vincular al sector privado y productivo en la valoración y disminución del impacto empresarial en el capital natural"/>
    <x v="2"/>
    <s v="Secretaría Distrital de Ambiente"/>
    <s v="Relacionado"/>
    <x v="1"/>
    <s v="4.25. Aumento de la resiliencia al cambio climático y reduccion de la vulnerabilidad"/>
    <x v="6"/>
    <m/>
    <n v="230"/>
    <e v="#REF!"/>
    <x v="0"/>
    <m/>
    <m/>
    <m/>
    <m/>
    <m/>
    <m/>
    <m/>
    <m/>
    <m/>
    <m/>
    <m/>
    <m/>
    <m/>
    <m/>
    <m/>
    <m/>
  </r>
  <r>
    <s v="Biodiversidad"/>
    <s v="2.2.1 Plan de conservación de ecosistemas estratégicos para la protección y áreas de especial importancia para Bogotá"/>
    <x v="2"/>
    <s v="Secretaría Distrital de Ambiente"/>
    <s v="Relacionado"/>
    <x v="1"/>
    <s v="4.25. Aumento de la resiliencia al cambio climático y reduccion de la vulnerabilidad"/>
    <x v="6"/>
    <m/>
    <n v="230"/>
    <e v="#REF!"/>
    <x v="0"/>
    <m/>
    <m/>
    <m/>
    <m/>
    <m/>
    <m/>
    <m/>
    <m/>
    <m/>
    <m/>
    <m/>
    <m/>
    <m/>
    <m/>
    <m/>
    <m/>
  </r>
  <r>
    <s v="Biodiversidad"/>
    <s v="6.1.1. Ordenación ambiental de fincas"/>
    <x v="2"/>
    <s v="Secretaría Distrital de Ambiente"/>
    <s v="Relacionado"/>
    <x v="1"/>
    <s v="4.25. Aumento de la resiliencia al cambio climático y reduccion de la vulnerabilidad"/>
    <x v="6"/>
    <m/>
    <n v="230"/>
    <e v="#REF!"/>
    <x v="0"/>
    <m/>
    <m/>
    <m/>
    <m/>
    <m/>
    <m/>
    <m/>
    <m/>
    <m/>
    <m/>
    <m/>
    <m/>
    <m/>
    <m/>
    <m/>
    <m/>
  </r>
  <r>
    <s v="Biodiversidad"/>
    <s v="2.1.2. Actuaciones de evaluación, seguimiento, control y prevención ejecutadas sobre el recurso flora."/>
    <x v="2"/>
    <s v="Secretaría Distrital de Ambiente"/>
    <s v="Relacionado"/>
    <x v="1"/>
    <s v="4.28. Reduccion de emisiones y control del deterioro ambiental"/>
    <x v="141"/>
    <m/>
    <n v="218"/>
    <e v="#REF!"/>
    <x v="0"/>
    <m/>
    <m/>
    <m/>
    <m/>
    <m/>
    <m/>
    <m/>
    <m/>
    <m/>
    <m/>
    <m/>
    <m/>
    <m/>
    <m/>
    <m/>
    <m/>
  </r>
  <r>
    <s v="Biodiversidad"/>
    <s v="2.1.6. Especímenes vivos de fauna silvestre recuperados."/>
    <x v="2"/>
    <s v="Secretaría Distrital de Ambiente"/>
    <s v="Relacionado"/>
    <x v="1"/>
    <s v="4.28. Reduccion de emisiones y control del deterioro ambiental"/>
    <x v="141"/>
    <m/>
    <n v="218"/>
    <e v="#REF!"/>
    <x v="0"/>
    <m/>
    <m/>
    <m/>
    <m/>
    <m/>
    <m/>
    <m/>
    <m/>
    <m/>
    <m/>
    <m/>
    <m/>
    <m/>
    <m/>
    <m/>
    <m/>
  </r>
  <r>
    <s v="Biodiversidad"/>
    <s v="1.1.1 Proyectos, acuerdos o instrumentos interinstitucionales, para la conservación de la biodiversidad y sus servicios ecosistémicos formulados."/>
    <x v="2"/>
    <s v="Secretaría Distrital de Ambiente"/>
    <s v="Relacionado"/>
    <x v="1"/>
    <s v="4.23. Ordenamiento territorial sostenible, equlibrado y participativo"/>
    <x v="11"/>
    <m/>
    <n v="240"/>
    <e v="#REF!"/>
    <x v="0"/>
    <m/>
    <m/>
    <m/>
    <m/>
    <m/>
    <m/>
    <m/>
    <m/>
    <m/>
    <m/>
    <m/>
    <m/>
    <m/>
    <m/>
    <m/>
    <m/>
  </r>
  <r>
    <s v="Biodiversidad"/>
    <s v="3.1.2. Desarrollo de valoraciones integrales de la biodiversidad y sus servicios ecosistémicos relacionados con la producción, extracción, uso y consumo que permitan reconocer la importancia y garantizar la sostenibilidad"/>
    <x v="2"/>
    <s v="Secretaría Distrital de Ambiente"/>
    <s v="Relacionado"/>
    <x v="1"/>
    <s v="4.23. Ordenamiento territorial sostenible, equlibrado y participativo"/>
    <x v="11"/>
    <m/>
    <n v="240"/>
    <e v="#REF!"/>
    <x v="0"/>
    <m/>
    <m/>
    <m/>
    <m/>
    <m/>
    <m/>
    <m/>
    <m/>
    <m/>
    <m/>
    <m/>
    <m/>
    <m/>
    <m/>
    <m/>
    <m/>
  </r>
  <r>
    <s v="Biodiversidad"/>
    <s v="3.1.3. Implementación de instrumentos económicos articulados y complementarios a las medidas de conservación de la biodiversidad y sus servicios ecosistémicos"/>
    <x v="2"/>
    <s v="Secretaría Distrital de Ambiente"/>
    <s v="Relacionado"/>
    <x v="1"/>
    <s v="4.23. Ordenamiento territorial sostenible, equlibrado y participativo"/>
    <x v="11"/>
    <m/>
    <n v="240"/>
    <e v="#REF!"/>
    <x v="0"/>
    <m/>
    <m/>
    <m/>
    <m/>
    <m/>
    <m/>
    <m/>
    <m/>
    <m/>
    <m/>
    <m/>
    <m/>
    <m/>
    <m/>
    <m/>
    <m/>
  </r>
  <r>
    <s v="Biodiversidad"/>
    <s v="4.1.1. Informe de alertas tempranas de implementación del plan de acción"/>
    <x v="2"/>
    <s v="Secretaría Distrital de Ambiente"/>
    <s v="Relacionado"/>
    <x v="1"/>
    <s v="4.23. Ordenamiento territorial sostenible, equlibrado y participativo"/>
    <x v="11"/>
    <m/>
    <n v="240"/>
    <e v="#REF!"/>
    <x v="0"/>
    <m/>
    <m/>
    <m/>
    <m/>
    <m/>
    <m/>
    <m/>
    <m/>
    <m/>
    <m/>
    <m/>
    <m/>
    <m/>
    <m/>
    <m/>
    <m/>
  </r>
  <r>
    <s v="Biodiversidad"/>
    <s v="6.1.4 Incentivo a la producción sostenible y a la conservación de la biodiversidad rural a través del establecimiento y fortalecimiento de sistemas productivos apicolas."/>
    <x v="7"/>
    <s v="Secretaría Distrital de Desarrollo Económico"/>
    <s v="Relacionado"/>
    <x v="4"/>
    <s v="3.20. Promoción del emprendimiento formal, equitativo e incluyente"/>
    <x v="12"/>
    <m/>
    <n v="173"/>
    <e v="#REF!"/>
    <x v="0"/>
    <m/>
    <m/>
    <m/>
    <m/>
    <m/>
    <m/>
    <m/>
    <m/>
    <m/>
    <m/>
    <m/>
    <m/>
    <m/>
    <m/>
    <m/>
    <m/>
  </r>
  <r>
    <s v="Biodiversidad"/>
    <s v="2.1.4. Banco de germoplasma para la recuperación, protección y conservación de semillas y variedades nativas"/>
    <x v="2"/>
    <s v="Jardín Botánico José Celestino Mutis"/>
    <s v="Relacionado"/>
    <x v="4"/>
    <s v="3.18. Ciencia, tecnología e innovación-CTel para desarrollar nuestro potencial y promover el de nuestros vecinos regionales"/>
    <x v="147"/>
    <s v="No relacionan indicador de PDD"/>
    <n v="207"/>
    <e v="#REF!"/>
    <x v="0"/>
    <m/>
    <m/>
    <m/>
    <m/>
    <m/>
    <m/>
    <m/>
    <m/>
    <m/>
    <m/>
    <m/>
    <m/>
    <m/>
    <m/>
    <m/>
    <m/>
  </r>
  <r>
    <s v="Biodiversidad"/>
    <s v="2.1.5. Porcentaje de implementación del plan de enriquecimiento de especies vivas de flora de bosque alto andino y páramo"/>
    <x v="2"/>
    <s v="Jardín Botánico José Celestino Mutis"/>
    <s v="Relacionado"/>
    <x v="4"/>
    <s v="3.18. Ciencia, tecnología e innovación-CTel para desarrollar nuestro potencial y promover el de nuestros vecinos regionales"/>
    <x v="147"/>
    <s v="No relacionan indicador de PDD"/>
    <n v="207"/>
    <e v="#REF!"/>
    <x v="0"/>
    <m/>
    <m/>
    <m/>
    <m/>
    <m/>
    <m/>
    <m/>
    <m/>
    <m/>
    <m/>
    <m/>
    <m/>
    <m/>
    <m/>
    <m/>
    <m/>
  </r>
  <r>
    <s v="Biodiversidad"/>
    <s v="5.1.1. Artículos cientificos de investigación sobre biodiversidad urbana, periurbana y rural y sus servicios ecosistémicos en Bogotá y la Región"/>
    <x v="2"/>
    <s v="Jardín Botánico José Celestino Mutis"/>
    <s v="Relacionado"/>
    <x v="4"/>
    <s v="3.18. Ciencia, tecnología e innovación-CTel para desarrollar nuestro potencial y promover el de nuestros vecinos regionales"/>
    <x v="147"/>
    <s v="No relacionan indicador de PDD"/>
    <n v="207"/>
    <e v="#REF!"/>
    <x v="0"/>
    <m/>
    <m/>
    <m/>
    <m/>
    <m/>
    <m/>
    <m/>
    <m/>
    <m/>
    <m/>
    <m/>
    <m/>
    <m/>
    <m/>
    <m/>
    <m/>
  </r>
  <r>
    <s v="Biodiversidad"/>
    <s v="2.1.3. Implementación de planes de conservación para especies de flora y fauna bajo alguna categoría de amenaza, endémicas, emblématicas, en riesgo de extinción por cambio climático y cambio de uso del suelo"/>
    <x v="2"/>
    <s v="Secretaría Distrital de Ambiente"/>
    <s v="Relacionado"/>
    <x v="1"/>
    <s v="4.25. Aumento de la resiliencia al cambio climático y reduccion de la vulnerabilidad"/>
    <x v="148"/>
    <m/>
    <n v="229"/>
    <e v="#REF!"/>
    <x v="0"/>
    <m/>
    <m/>
    <m/>
    <m/>
    <m/>
    <m/>
    <m/>
    <m/>
    <m/>
    <m/>
    <m/>
    <m/>
    <m/>
    <m/>
    <m/>
    <m/>
  </r>
  <r>
    <s v="Biodiversidad"/>
    <s v="3.1.1. Monitoreo de los grupos biológicos presentes de especies  de flora y fauna en áreas protegidas, de acuerdo con los mapas de distribución actual y potencial"/>
    <x v="2"/>
    <s v="Secretaría Distrital de Ambiente"/>
    <s v="Relacionado"/>
    <x v="1"/>
    <s v="4.25. Aumento de la resiliencia al cambio climático y reduccion de la vulnerabilidad"/>
    <x v="148"/>
    <m/>
    <n v="229"/>
    <e v="#REF!"/>
    <x v="0"/>
    <m/>
    <m/>
    <m/>
    <m/>
    <m/>
    <m/>
    <m/>
    <m/>
    <m/>
    <m/>
    <m/>
    <m/>
    <m/>
    <m/>
    <m/>
    <m/>
  </r>
  <r>
    <s v="Biodiversidad"/>
    <s v="3.1.4. Insumos técnicos para la conservación de los ecosistemas del Sistema de Áreas Protegidas del orden distrital"/>
    <x v="2"/>
    <s v="Secretaría Distrital de Ambiente"/>
    <s v="Relacionado"/>
    <x v="1"/>
    <s v="4.25. Aumento de la resiliencia al cambio climático y reduccion de la vulnerabilidad"/>
    <x v="148"/>
    <m/>
    <n v="229"/>
    <e v="#REF!"/>
    <x v="0"/>
    <m/>
    <m/>
    <m/>
    <m/>
    <m/>
    <m/>
    <m/>
    <m/>
    <m/>
    <m/>
    <m/>
    <m/>
    <m/>
    <m/>
    <m/>
    <m/>
  </r>
  <r>
    <s v="Biodiversidad"/>
    <s v="6.1.3. Inventario de especies  de flora y fauna que poseen especial valor intrínseco para los diversos grupos socioculturales de Bogotá en las áreas protegidas del D.C"/>
    <x v="2"/>
    <s v="Secretaría Distrital de Ambiente"/>
    <s v="Relacionado"/>
    <x v="1"/>
    <s v="4.25. Aumento de la resiliencia al cambio climático y reduccion de la vulnerabilidad"/>
    <x v="148"/>
    <m/>
    <n v="229"/>
    <e v="#REF!"/>
    <x v="0"/>
    <m/>
    <m/>
    <m/>
    <m/>
    <m/>
    <m/>
    <m/>
    <m/>
    <m/>
    <m/>
    <m/>
    <m/>
    <m/>
    <m/>
    <m/>
    <m/>
  </r>
  <r>
    <s v="Biodiversidad"/>
    <s v="2.1.9. Techos verdes y jardines verticales"/>
    <x v="2"/>
    <s v="Secretaría Distrital de Ambiente"/>
    <s v="Relacionado"/>
    <x v="1"/>
    <s v="4.25. Aumento de la resiliencia al cambio climático y reduccion de la vulnerabilidad"/>
    <x v="21"/>
    <m/>
    <n v="239"/>
    <e v="#REF!"/>
    <x v="0"/>
    <m/>
    <m/>
    <m/>
    <m/>
    <m/>
    <m/>
    <m/>
    <m/>
    <m/>
    <m/>
    <m/>
    <m/>
    <m/>
    <m/>
    <m/>
    <m/>
  </r>
  <r>
    <s v="Biodiversidad"/>
    <s v="2.2.2. Programa de conectividad ecológica"/>
    <x v="2"/>
    <s v="Secretaría Distrital de Ambiente"/>
    <s v="Relacionado"/>
    <x v="1"/>
    <s v="4.25. Aumento de la resiliencia al cambio climático y reduccion de la vulnerabilidad"/>
    <x v="22"/>
    <m/>
    <n v="227"/>
    <e v="#REF!"/>
    <x v="0"/>
    <m/>
    <m/>
    <m/>
    <m/>
    <m/>
    <m/>
    <m/>
    <m/>
    <m/>
    <m/>
    <m/>
    <m/>
    <m/>
    <m/>
    <m/>
    <m/>
  </r>
  <r>
    <s v="Biodiversidad"/>
    <s v="3.1.5. Programa de restauración ecológica para la rehabilitación y recuperación de áreas disturbadas en áreas protegidas del orden distrital"/>
    <x v="2"/>
    <s v="Secretaría Distrital de Ambiente"/>
    <s v="Relacionado"/>
    <x v="1"/>
    <s v="4.25. Aumento de la resiliencia al cambio climático y reduccion de la vulnerabilidad"/>
    <x v="26"/>
    <m/>
    <n v="226"/>
    <e v="#REF!"/>
    <x v="0"/>
    <m/>
    <m/>
    <m/>
    <m/>
    <m/>
    <m/>
    <m/>
    <m/>
    <m/>
    <m/>
    <m/>
    <m/>
    <m/>
    <m/>
    <m/>
    <m/>
  </r>
  <r>
    <s v="Biodiversidad"/>
    <s v="3.1.6. Manejo y/o erradicación de especies exóticas invasoras de flora y fauna en el área urbana y rural"/>
    <x v="2"/>
    <s v="Secretaría Distrital de Ambiente"/>
    <s v="Relacionado"/>
    <x v="1"/>
    <s v="4.25. Aumento de la resiliencia al cambio climático y reduccion de la vulnerabilidad"/>
    <x v="26"/>
    <m/>
    <n v="226"/>
    <e v="#REF!"/>
    <x v="0"/>
    <m/>
    <m/>
    <m/>
    <m/>
    <m/>
    <m/>
    <m/>
    <m/>
    <m/>
    <m/>
    <m/>
    <m/>
    <m/>
    <m/>
    <m/>
    <m/>
  </r>
  <r>
    <s v="Biodiversidad"/>
    <s v="2.1.8. Especies nativas implementadas en jardinería convencional"/>
    <x v="2"/>
    <s v="Jardín Botánico José Celestino Mutis"/>
    <s v="Relacionado"/>
    <x v="1"/>
    <s v="4.25. Aumento de la resiliencia al cambio climático y reduccion de la vulnerabilidad"/>
    <x v="149"/>
    <s v="Producto termina en 2024"/>
    <n v="233"/>
    <e v="#REF!"/>
    <x v="0"/>
    <m/>
    <m/>
    <m/>
    <m/>
    <m/>
    <m/>
    <m/>
    <m/>
    <m/>
    <m/>
    <m/>
    <m/>
    <m/>
    <m/>
    <m/>
    <m/>
  </r>
  <r>
    <s v="Biodiversidad"/>
    <s v="2.1.7. Aumento del número de individuos vegetales de especies nativas plantadas en Bogotá"/>
    <x v="2"/>
    <s v="Jardín Botánico José Celestino Mutis"/>
    <s v="Relacionado"/>
    <x v="1"/>
    <s v="4.25. Aumento de la resiliencia al cambio climático y reduccion de la vulnerabilidad"/>
    <x v="150"/>
    <m/>
    <n v="231"/>
    <e v="#REF!"/>
    <x v="0"/>
    <m/>
    <m/>
    <m/>
    <m/>
    <m/>
    <m/>
    <m/>
    <m/>
    <m/>
    <m/>
    <m/>
    <m/>
    <m/>
    <m/>
    <m/>
    <m/>
  </r>
  <r>
    <s v="Biodiversidad"/>
    <s v="5.2.2. Procesos de participación local relacionados con la protección y conservación de la biodiversidad"/>
    <x v="2"/>
    <s v="Secretaría Distrital de Ambiente"/>
    <s v="Relacionado"/>
    <x v="1"/>
    <s v="4.25. Aumento de la resiliencia al cambio climático y reduccion de la vulnerabilidad"/>
    <x v="27"/>
    <m/>
    <n v="241"/>
    <e v="#REF!"/>
    <x v="0"/>
    <m/>
    <m/>
    <m/>
    <m/>
    <m/>
    <m/>
    <m/>
    <m/>
    <m/>
    <m/>
    <m/>
    <m/>
    <m/>
    <m/>
    <m/>
    <m/>
  </r>
  <r>
    <s v="Biodiversidad"/>
    <s v="5.1.2. Acciones pedagógicas de educación ambiental en la temática de biodiversidad y los servicios ecosistémicos, en el marco de las estrategias de educación ambiental"/>
    <x v="2"/>
    <s v="Secretaría Distrital de Ambiente"/>
    <s v="Relacionado"/>
    <x v="1"/>
    <s v="4.25. Aumento de la resiliencia al cambio climático y reduccion de la vulnerabilidad"/>
    <x v="28"/>
    <m/>
    <n v="242"/>
    <e v="#REF!"/>
    <x v="0"/>
    <m/>
    <m/>
    <m/>
    <m/>
    <m/>
    <m/>
    <m/>
    <m/>
    <m/>
    <m/>
    <m/>
    <m/>
    <m/>
    <m/>
    <m/>
    <m/>
  </r>
  <r>
    <s v="Biodiversidad"/>
    <s v="5.1.3. Procesos de formación para mujeres y grupos diferenciales de género para que comprendan mejor los temas relacionados con la diversidad biológica."/>
    <x v="2"/>
    <s v="Secretaría Distrital de Ambiente"/>
    <s v="Relacionado"/>
    <x v="1"/>
    <s v="4.25. Aumento de la resiliencia al cambio climático y reduccion de la vulnerabilidad"/>
    <x v="28"/>
    <m/>
    <n v="242"/>
    <e v="#REF!"/>
    <x v="0"/>
    <m/>
    <m/>
    <m/>
    <m/>
    <m/>
    <m/>
    <m/>
    <m/>
    <m/>
    <m/>
    <m/>
    <m/>
    <m/>
    <m/>
    <m/>
    <m/>
  </r>
  <r>
    <s v="BTI"/>
    <s v="1.1.1. Modelo de cooperación y  arreglos institucionales  para la reducción de barreras generadoras de brecha digital"/>
    <x v="0"/>
    <s v="Secretaría Distrital del Hábitat"/>
    <s v="Relacionado"/>
    <x v="2"/>
    <s v="5.33. Fortalecimiento institucional para un gobierno confiable"/>
    <x v="151"/>
    <m/>
    <n v="330"/>
    <e v="#REF!"/>
    <x v="0"/>
    <m/>
    <m/>
    <m/>
    <m/>
    <m/>
    <m/>
    <m/>
    <m/>
    <m/>
    <m/>
    <m/>
    <m/>
    <m/>
    <m/>
    <m/>
    <m/>
  </r>
  <r>
    <s v="BTI"/>
    <s v="1.1.2. Plan de Conectividad distrital que propenda por aumentar el acceso, uso y apropiación del servicio público esencial de internet diseñado y reglamentado"/>
    <x v="12"/>
    <s v="Secretaría General"/>
    <s v="Relacionado"/>
    <x v="2"/>
    <s v="5.35. Bogotá Inteligente con transformación digital e Infraestructura de datos para una gestión pública eficiente"/>
    <x v="152"/>
    <s v="Sin metas programadas para 2024-2028"/>
    <n v="405"/>
    <e v="#REF!"/>
    <x v="0"/>
    <m/>
    <m/>
    <m/>
    <m/>
    <m/>
    <m/>
    <m/>
    <m/>
    <m/>
    <m/>
    <m/>
    <m/>
    <m/>
    <m/>
    <m/>
    <m/>
  </r>
  <r>
    <s v="BTI"/>
    <s v="1.1.3. Entidades acompañadas en la implementación del plan de conectividad para aumentar el acceso, uso y apropiación del servicio público esencial de internet"/>
    <x v="12"/>
    <s v="Secretaría General"/>
    <s v="Relacionado"/>
    <x v="2"/>
    <s v="5.35. Bogotá Inteligente con transformación digital e Infraestructura de datos para una gestión pública eficiente"/>
    <x v="153"/>
    <m/>
    <n v="403"/>
    <e v="#REF!"/>
    <x v="0"/>
    <m/>
    <m/>
    <m/>
    <m/>
    <m/>
    <m/>
    <m/>
    <m/>
    <m/>
    <m/>
    <m/>
    <m/>
    <m/>
    <m/>
    <m/>
    <m/>
  </r>
  <r>
    <s v="BTI"/>
    <s v="1.1.4 Kioskos interactivos de autogestión ciudadana para el acceso a trámites, otros procedimientos administrativos de cara a la ciudadanía y consultas de información, en puntos de atención de la Red CADE."/>
    <x v="12"/>
    <s v="Secretaría General"/>
    <s v="Relacionado"/>
    <x v="2"/>
    <s v="5.39. Camino hacia una democracia deliberativa con un gobierno cercano a la gente y con participación ciudadana"/>
    <x v="114"/>
    <m/>
    <n v="417"/>
    <e v="#REF!"/>
    <x v="0"/>
    <m/>
    <m/>
    <m/>
    <m/>
    <m/>
    <m/>
    <m/>
    <m/>
    <m/>
    <m/>
    <m/>
    <m/>
    <m/>
    <m/>
    <m/>
    <m/>
  </r>
  <r>
    <s v="BTI"/>
    <s v="1.1.5.  Articulaciones de oferta de formación en inclusión digital en poblaciones vulnerables pertenecientes a los enfoques diferencial, poblacional y de  género para ampliar habilidades en el uso de las TIC, garantizando un acceso eficaz a información, trámites y servicios de Estado y a la economía digital"/>
    <x v="12"/>
    <s v="Secretaría General"/>
    <s v="Relacionado"/>
    <x v="2"/>
    <s v="5.35. Bogotá Inteligente con transformación digital e Infraestructura de datos para una gestión pública eficiente"/>
    <x v="153"/>
    <m/>
    <n v="403"/>
    <e v="#REF!"/>
    <x v="0"/>
    <m/>
    <m/>
    <m/>
    <m/>
    <m/>
    <m/>
    <m/>
    <m/>
    <m/>
    <m/>
    <m/>
    <m/>
    <m/>
    <m/>
    <m/>
    <m/>
  </r>
  <r>
    <s v="BTI"/>
    <s v="2.1.1. Red de actores líderes en tecnologías emergentes y de 4 R.I. en el sector público y privado, para compartir iniciativas y soluciones que dinamicen y aceleren su tecnificación"/>
    <x v="7"/>
    <s v="Secretaría Distrital de Desarrollo Económico"/>
    <s v="Relacionado"/>
    <x v="4"/>
    <s v="3.19. Desarrollo empresarial, productividad y empleo"/>
    <x v="133"/>
    <m/>
    <n v="201"/>
    <e v="#REF!"/>
    <x v="0"/>
    <m/>
    <m/>
    <m/>
    <m/>
    <m/>
    <m/>
    <m/>
    <m/>
    <m/>
    <m/>
    <m/>
    <m/>
    <m/>
    <m/>
    <m/>
    <m/>
  </r>
  <r>
    <s v="BTI"/>
    <s v="2.1.2. Beneficiarios de la estrategia para el fortalecimiento de competencias organizacionales relacionadas con innovación, tecnologías emergentes y de 4 R.I."/>
    <x v="7"/>
    <s v="Secretaría Distrital de Desarrollo Económico"/>
    <s v="Relacionado"/>
    <x v="4"/>
    <s v="3.19. Desarrollo empresarial, productividad y empleo"/>
    <x v="133"/>
    <m/>
    <n v="201"/>
    <e v="#REF!"/>
    <x v="0"/>
    <m/>
    <m/>
    <m/>
    <m/>
    <m/>
    <m/>
    <m/>
    <m/>
    <m/>
    <m/>
    <m/>
    <m/>
    <m/>
    <m/>
    <m/>
    <m/>
  </r>
  <r>
    <s v="BTI"/>
    <s v="2.1.3. Estrategia de prospectiva y vigilancia tecnológica para territorio inteligente"/>
    <x v="12"/>
    <s v="Secretaría General"/>
    <s v="Relacionado"/>
    <x v="2"/>
    <s v="5.35. Bogotá Inteligente con transformación digital e Infraestructura de datos para una gestión pública eficiente"/>
    <x v="41"/>
    <m/>
    <n v="402"/>
    <e v="#REF!"/>
    <x v="0"/>
    <m/>
    <m/>
    <m/>
    <m/>
    <m/>
    <m/>
    <m/>
    <m/>
    <m/>
    <m/>
    <m/>
    <m/>
    <m/>
    <m/>
    <m/>
    <m/>
  </r>
  <r>
    <s v="BTI"/>
    <s v="3.1.1 Modelo de operación que integre procesos públicos y privados de formación y prevención en ciberseguridad y protección de datos dirigida a la ciudadanía, entidades públicas y privadas"/>
    <x v="12"/>
    <s v="Secretaría General"/>
    <s v="Relacionado"/>
    <x v="2"/>
    <s v="5.35. Bogotá Inteligente con transformación digital e Infraestructura de datos para una gestión pública eficiente"/>
    <x v="154"/>
    <m/>
    <n v="401"/>
    <e v="#REF!"/>
    <x v="0"/>
    <m/>
    <m/>
    <m/>
    <m/>
    <m/>
    <m/>
    <m/>
    <m/>
    <m/>
    <m/>
    <m/>
    <m/>
    <m/>
    <m/>
    <m/>
    <m/>
  </r>
  <r>
    <s v="BTI"/>
    <s v="3.1.2. Comité de seguridad digital activo y operando"/>
    <x v="12"/>
    <s v="Secretaría General"/>
    <s v="Relacionado"/>
    <x v="2"/>
    <s v="5.35. Bogotá Inteligente con transformación digital e Infraestructura de datos para una gestión pública eficiente"/>
    <x v="154"/>
    <m/>
    <n v="401"/>
    <e v="#REF!"/>
    <x v="0"/>
    <m/>
    <m/>
    <m/>
    <m/>
    <m/>
    <m/>
    <m/>
    <m/>
    <m/>
    <m/>
    <m/>
    <m/>
    <m/>
    <m/>
    <m/>
    <m/>
  </r>
  <r>
    <s v="BTI"/>
    <s v="3.1.3. Marco político e institucional de Seguridad Digital para el Distrito"/>
    <x v="12"/>
    <s v="Secretaría General"/>
    <s v="Relacionado"/>
    <x v="2"/>
    <s v="5.35. Bogotá Inteligente con transformación digital e Infraestructura de datos para una gestión pública eficiente"/>
    <x v="154"/>
    <m/>
    <n v="401"/>
    <e v="#REF!"/>
    <x v="0"/>
    <m/>
    <m/>
    <m/>
    <m/>
    <m/>
    <m/>
    <m/>
    <m/>
    <m/>
    <m/>
    <m/>
    <m/>
    <m/>
    <m/>
    <m/>
    <m/>
  </r>
  <r>
    <s v="BTI"/>
    <s v="4.1.1. Sistema de Innovación Pública Distrital que articule la oferta del Ecosistema de Innovación Pública, el Ecosistema Distrital de Ciencia, Tecnología e Innovación y la RedInnova Local"/>
    <x v="12"/>
    <s v="Secretaría General"/>
    <s v="Relacionado"/>
    <x v="2"/>
    <s v="5.36. Innovación Pública para la generación de confianza ciudadana"/>
    <x v="155"/>
    <m/>
    <n v="404"/>
    <e v="#REF!"/>
    <x v="0"/>
    <m/>
    <m/>
    <m/>
    <m/>
    <m/>
    <m/>
    <m/>
    <m/>
    <m/>
    <m/>
    <m/>
    <m/>
    <m/>
    <m/>
    <m/>
    <m/>
  </r>
  <r>
    <s v="BTI"/>
    <s v="4.1.2. Hub de innovación abierta para el desarrollo de proyectos aplicados a territorio inteligente"/>
    <x v="12"/>
    <s v="Secretaría General"/>
    <s v="Relacionado"/>
    <x v="2"/>
    <s v="5.36. Innovación Pública para la generación de confianza ciudadana"/>
    <x v="155"/>
    <m/>
    <n v="404"/>
    <e v="#REF!"/>
    <x v="0"/>
    <m/>
    <m/>
    <m/>
    <m/>
    <m/>
    <m/>
    <m/>
    <m/>
    <m/>
    <m/>
    <m/>
    <m/>
    <m/>
    <m/>
    <m/>
    <m/>
  </r>
  <r>
    <s v="BTI"/>
    <s v="4.1.3. Escuela de Innovación Pública Distrital como articuladora de iniciativas de formación en innovación pública"/>
    <x v="12"/>
    <s v="Secretaría General"/>
    <s v="Relacionado"/>
    <x v="2"/>
    <s v="5.36. Innovación Pública para la generación de confianza ciudadana"/>
    <x v="155"/>
    <m/>
    <n v="404"/>
    <e v="#REF!"/>
    <x v="0"/>
    <m/>
    <m/>
    <m/>
    <m/>
    <m/>
    <m/>
    <m/>
    <m/>
    <m/>
    <m/>
    <m/>
    <m/>
    <m/>
    <m/>
    <m/>
    <m/>
  </r>
  <r>
    <s v="BTI"/>
    <s v="4.1.4. Programa de intraemprendimiento público para las entidades públicas del distrito"/>
    <x v="12"/>
    <s v="Secretaría General"/>
    <s v="Relacionado"/>
    <x v="2"/>
    <s v="5.36. Innovación Pública para la generación de confianza ciudadana"/>
    <x v="155"/>
    <m/>
    <n v="404"/>
    <e v="#REF!"/>
    <x v="0"/>
    <m/>
    <m/>
    <m/>
    <m/>
    <m/>
    <m/>
    <m/>
    <m/>
    <m/>
    <m/>
    <m/>
    <m/>
    <m/>
    <m/>
    <m/>
    <m/>
  </r>
  <r>
    <s v="BTI"/>
    <s v="4.1.5. Lineamientos para el desarrollo de compra pública de innovación en el territorio"/>
    <x v="12"/>
    <s v="Secretaría General"/>
    <s v="Relacionado"/>
    <x v="2"/>
    <s v="5.36. Innovación Pública para la generación de confianza ciudadana"/>
    <x v="155"/>
    <m/>
    <n v="404"/>
    <e v="#REF!"/>
    <x v="0"/>
    <m/>
    <m/>
    <m/>
    <m/>
    <m/>
    <m/>
    <m/>
    <m/>
    <m/>
    <m/>
    <m/>
    <m/>
    <m/>
    <m/>
    <m/>
    <m/>
  </r>
  <r>
    <s v="BTI"/>
    <s v="5.1.1. Modelo de gobernanza de Bogotá como territorio inteligente"/>
    <x v="12"/>
    <s v="Secretaría General"/>
    <s v="Relacionado"/>
    <x v="2"/>
    <s v="5.35. Bogotá Inteligente con transformación digital e Infraestructura de datos para una gestión pública eficiente"/>
    <x v="153"/>
    <m/>
    <n v="403"/>
    <e v="#REF!"/>
    <x v="0"/>
    <m/>
    <m/>
    <m/>
    <m/>
    <m/>
    <m/>
    <m/>
    <m/>
    <m/>
    <m/>
    <m/>
    <m/>
    <m/>
    <m/>
    <m/>
    <m/>
  </r>
  <r>
    <s v="BTI"/>
    <s v="5.1.2. Marco de referencia para la planificación, ejecución e integración de los  Planes Estratégicos de  Tecnologías de la  Información y las Comunicaciones (PETI) en torno al desarrollo de Bogotá como Territorio inteligente"/>
    <x v="12"/>
    <s v="Secretaría General"/>
    <s v="Relacionado"/>
    <x v="2"/>
    <s v="5.35. Bogotá Inteligente con transformación digital e Infraestructura de datos para una gestión pública eficiente"/>
    <x v="153"/>
    <m/>
    <n v="403"/>
    <e v="#REF!"/>
    <x v="0"/>
    <m/>
    <m/>
    <m/>
    <m/>
    <m/>
    <m/>
    <m/>
    <m/>
    <m/>
    <m/>
    <m/>
    <m/>
    <m/>
    <m/>
    <m/>
    <m/>
  </r>
  <r>
    <s v="BTI"/>
    <s v="5.1.3 Marco de referencia para la integración de los elementos estructurales de Bogotá como territorio inteligente en la gestión de las políticas del modelo integrado de planeación y gestión (MIPEG)"/>
    <x v="12"/>
    <s v="Secretaría General"/>
    <s v="Relacionado"/>
    <x v="2"/>
    <s v="5.35. Bogotá Inteligente con transformación digital e Infraestructura de datos para una gestión pública eficiente"/>
    <x v="153"/>
    <m/>
    <n v="403"/>
    <e v="#REF!"/>
    <x v="0"/>
    <m/>
    <m/>
    <m/>
    <m/>
    <m/>
    <m/>
    <m/>
    <m/>
    <m/>
    <m/>
    <m/>
    <m/>
    <m/>
    <m/>
    <m/>
    <m/>
  </r>
  <r>
    <s v="BTI"/>
    <s v="5.1.4. Estudio para la conformación de una unidad de planificación y gerencia del portafolio de programas y proyectos de territorio inteligente  (PMO Smart City - Delivery Unit)"/>
    <x v="12"/>
    <s v="Secretaría General"/>
    <s v="Relacionado"/>
    <x v="2"/>
    <s v="5.35. Bogotá Inteligente con transformación digital e Infraestructura de datos para una gestión pública eficiente"/>
    <x v="153"/>
    <m/>
    <n v="403"/>
    <e v="#REF!"/>
    <x v="0"/>
    <m/>
    <m/>
    <m/>
    <m/>
    <m/>
    <m/>
    <m/>
    <m/>
    <m/>
    <m/>
    <m/>
    <m/>
    <m/>
    <m/>
    <m/>
    <m/>
  </r>
  <r>
    <s v="BTI"/>
    <s v="5.1.5. Localidades con estrategia de Territorio Inteligente"/>
    <x v="9"/>
    <s v="Secretaría Distrital de Gobierno"/>
    <s v="Relacionado"/>
    <x v="2"/>
    <s v="5.36. Innovación Pública para la generación de confianza ciudadana"/>
    <x v="156"/>
    <m/>
    <n v="396"/>
    <e v="#REF!"/>
    <x v="0"/>
    <m/>
    <m/>
    <m/>
    <m/>
    <m/>
    <m/>
    <m/>
    <m/>
    <m/>
    <m/>
    <m/>
    <m/>
    <m/>
    <m/>
    <m/>
    <m/>
  </r>
  <r>
    <s v="BTI"/>
    <s v="6.1.1. Ecosistema federado de ciudad o Data Brain, que sustenta un City Information Modeling (CIM) para la toma de decisiones y la gerencia de ciudad"/>
    <x v="12"/>
    <s v="Secretaría General"/>
    <s v="Relacionado"/>
    <x v="2"/>
    <s v="5.35. Bogotá Inteligente con transformación digital e Infraestructura de datos para una gestión pública eficiente"/>
    <x v="153"/>
    <m/>
    <n v="403"/>
    <e v="#REF!"/>
    <x v="0"/>
    <m/>
    <m/>
    <m/>
    <m/>
    <m/>
    <m/>
    <m/>
    <m/>
    <m/>
    <m/>
    <m/>
    <m/>
    <m/>
    <m/>
    <m/>
    <m/>
  </r>
  <r>
    <s v="BTI"/>
    <s v="6.1.2. Solución tecnológica que le permita a la Administración Central Distrital la  captura, integración, análisis, consulta, entrega y visualización de datos e información histórica de las personas y los hogares beneficiarios de los servicios e interacciones que tengan estos con la Administración"/>
    <x v="12"/>
    <s v="Secretaría General"/>
    <s v="Relacionado"/>
    <x v="2"/>
    <s v="5.35. Bogotá Inteligente con transformación digital e Infraestructura de datos para una gestión pública eficiente"/>
    <x v="153"/>
    <m/>
    <n v="403"/>
    <e v="#REF!"/>
    <x v="0"/>
    <m/>
    <m/>
    <m/>
    <m/>
    <m/>
    <m/>
    <m/>
    <m/>
    <m/>
    <m/>
    <m/>
    <m/>
    <m/>
    <m/>
    <m/>
    <m/>
  </r>
  <r>
    <s v="BTI"/>
    <s v="6.1.3. Modelo de gobernanza de datos para el territorio inteligente diseñado"/>
    <x v="12"/>
    <s v="Secretaría General"/>
    <s v="Relacionado"/>
    <x v="2"/>
    <s v="5.35. Bogotá Inteligente con transformación digital e Infraestructura de datos para una gestión pública eficiente"/>
    <x v="153"/>
    <s v="Sin metas programadas para 2024-2028"/>
    <n v="403"/>
    <e v="#REF!"/>
    <x v="0"/>
    <m/>
    <m/>
    <m/>
    <m/>
    <m/>
    <m/>
    <m/>
    <m/>
    <m/>
    <m/>
    <m/>
    <m/>
    <m/>
    <m/>
    <m/>
    <m/>
  </r>
  <r>
    <s v="BTI"/>
    <s v="6.1.4.Entidades acompañadas para la implementación del modelo de gobernanza de Datos para el territorio"/>
    <x v="12"/>
    <s v="Secretaría General"/>
    <s v="Relacionado"/>
    <x v="2"/>
    <s v="5.35. Bogotá Inteligente con transformación digital e Infraestructura de datos para una gestión pública eficiente"/>
    <x v="153"/>
    <m/>
    <n v="403"/>
    <e v="#REF!"/>
    <x v="0"/>
    <m/>
    <m/>
    <m/>
    <m/>
    <m/>
    <m/>
    <m/>
    <m/>
    <m/>
    <m/>
    <m/>
    <m/>
    <m/>
    <m/>
    <m/>
    <m/>
  </r>
  <r>
    <s v="BTI"/>
    <s v="6.1.5.Plataforma omnicanal que integre y permita el acceso a la información y/o transacción de servicios, trámites, beneficios, pago de servicios públicos, de impuestos y otros servicios de ciudad, soportada en un sistema integrado de datos para aumentar la eficiencia en la gestión y en la gerencia de ciudad."/>
    <x v="12"/>
    <s v="Secretaría General"/>
    <s v="Relacionado"/>
    <x v="2"/>
    <s v="5.35. Bogotá Inteligente con transformación digital e Infraestructura de datos para una gestión pública eficiente"/>
    <x v="153"/>
    <m/>
    <n v="403"/>
    <e v="#REF!"/>
    <x v="0"/>
    <m/>
    <m/>
    <m/>
    <m/>
    <m/>
    <m/>
    <m/>
    <m/>
    <m/>
    <m/>
    <m/>
    <m/>
    <m/>
    <m/>
    <m/>
    <m/>
  </r>
  <r>
    <s v="BTI"/>
    <s v="6.1.6. Protocolos de producción, publicación y reutilización de los recursos de Información existentes, garantizando criterios de estandarización e interoperabilidad bajo la iniciativa de Dato Abierto a nivel de todas las entidades y organizaciones del distrito"/>
    <x v="1"/>
    <s v="Unidad Administrativa Especial de Catastro Distrital - UAECD"/>
    <s v="Relacionado"/>
    <x v="2"/>
    <s v="5.32. Gobierno íntegro, transparente y corresponsable"/>
    <x v="157"/>
    <s v="No relaciónan Enfoque"/>
    <n v="337"/>
    <e v="#REF!"/>
    <x v="0"/>
    <m/>
    <m/>
    <m/>
    <m/>
    <m/>
    <m/>
    <m/>
    <m/>
    <m/>
    <m/>
    <m/>
    <m/>
    <m/>
    <m/>
    <m/>
    <m/>
  </r>
  <r>
    <s v="BTI"/>
    <s v="6.1.7. Estrategia orientada al fortalecimiento y sostenibilidad del IDECA, a fin de ampliar su rango de acción y su evolución hacia una infraestructura de conocimiento espacial."/>
    <x v="1"/>
    <s v="Unidad Administrativa Especial de Catastro Distrital - UAECD"/>
    <s v="Relacionado"/>
    <x v="2"/>
    <s v="5.32. Gobierno íntegro, transparente y corresponsable"/>
    <x v="157"/>
    <s v="No relaciónan Enfoque"/>
    <n v="337"/>
    <e v="#REF!"/>
    <x v="0"/>
    <m/>
    <m/>
    <m/>
    <m/>
    <m/>
    <m/>
    <m/>
    <m/>
    <m/>
    <m/>
    <m/>
    <m/>
    <m/>
    <m/>
    <m/>
    <m/>
  </r>
  <r>
    <s v="BTI"/>
    <s v="6.1.8. Sistema interoperable de recaudo para el sistema de transporte del territorio inteligente"/>
    <x v="3"/>
    <s v="Empresa de Transporte del Tercer Milenio - Transmilenio S.A."/>
    <s v="Relacionado"/>
    <x v="1"/>
    <s v="4.26. Movilidad Sostenible"/>
    <x v="158"/>
    <m/>
    <n v="309"/>
    <e v="#REF!"/>
    <x v="0"/>
    <m/>
    <m/>
    <m/>
    <m/>
    <m/>
    <m/>
    <m/>
    <m/>
    <m/>
    <m/>
    <m/>
    <m/>
    <m/>
    <m/>
    <m/>
    <m/>
  </r>
  <r>
    <s v="BTI"/>
    <s v="7.1.1 Beneficiarios de un programa con fondos para la promoción del acceso a cursos de formación posmedia en tecnologías asociadas al desarrollo de ciudades inteligentes en alianza con  empresas y otros aliados estratégicos"/>
    <x v="5"/>
    <s v="Agencia Distrital para la Educación Superior, la Ciencia y la Tecnología"/>
    <s v="Relacionado"/>
    <x v="4"/>
    <s v="3.16. La educación como eje del potencial humano"/>
    <x v="79"/>
    <m/>
    <n v="186"/>
    <e v="#REF!"/>
    <x v="0"/>
    <m/>
    <m/>
    <m/>
    <m/>
    <m/>
    <m/>
    <m/>
    <m/>
    <m/>
    <m/>
    <m/>
    <m/>
    <m/>
    <m/>
    <m/>
    <m/>
  </r>
  <r>
    <s v="BTI"/>
    <s v="7.1.2 Ciudadanía que accede a plataforma virtual para la formación y visibilización científica y tecnológica, orientada al mejoramiento de las capacidades y la divulgación mediática del talento local de los territorios inteligentes."/>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BTI"/>
    <s v="7.1.3. Alianzas con empresas privadas, universidades, instituciones de formación técnica y entidades públicas, para la formación en competencias y servicios de transferencia de conocimiento, que garantice la transición hacia los nuevos requerimientos de las ciudades inteligentes."/>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BTI"/>
    <s v="7.1.4. Iniciativas financiadas de innovación social, emprendimientos y modelos de negocio generados desde las localidades para la consolidación de territorios inteligentes."/>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BTI"/>
    <s v="7.1.5. Modelo de competencias y estrategias para el desarrollo de ciudadanía de datos"/>
    <x v="12"/>
    <s v="Secretaría General"/>
    <s v="Relacionado"/>
    <x v="2"/>
    <s v="5.35. Bogotá Inteligente con transformación digital e Infraestructura de datos para una gestión pública eficiente"/>
    <x v="153"/>
    <s v="Sin metas programadas para 2024-2028"/>
    <n v="403"/>
    <e v="#REF!"/>
    <x v="0"/>
    <m/>
    <m/>
    <m/>
    <m/>
    <m/>
    <m/>
    <m/>
    <m/>
    <m/>
    <m/>
    <m/>
    <m/>
    <m/>
    <m/>
    <m/>
    <m/>
  </r>
  <r>
    <s v="BTI"/>
    <s v="7.1.6. Alcaldías locales con asistencia técnica para la implementación la estrategia de apropiación TIC en las Localidades, que permita favorecer su transformación social y productiva"/>
    <x v="9"/>
    <s v="Secretaría Distrital de Gobierno"/>
    <s v="Relacionado"/>
    <x v="2"/>
    <s v="5.36. Innovación Pública para la generación de confianza ciudadana"/>
    <x v="156"/>
    <m/>
    <n v="396"/>
    <e v="#REF!"/>
    <x v="0"/>
    <m/>
    <m/>
    <m/>
    <m/>
    <m/>
    <m/>
    <m/>
    <m/>
    <m/>
    <m/>
    <m/>
    <m/>
    <m/>
    <m/>
    <m/>
    <m/>
  </r>
  <r>
    <s v="BTI"/>
    <s v="7.1.7. Alcaldías Locales que aplican metodologías y herramientas de innovación al proceso de concertación en los laboratorios cívicos y laboratorios cívicos diferenciales en el marco de los presupuestos participativos"/>
    <x v="9"/>
    <s v="Secretaría Distrital de Gobierno"/>
    <s v="Relacionado"/>
    <x v="2"/>
    <s v="5.32. Gobierno íntegro, transparente y corresponsable"/>
    <x v="160"/>
    <m/>
    <n v="327"/>
    <e v="#REF!"/>
    <x v="0"/>
    <m/>
    <m/>
    <m/>
    <m/>
    <m/>
    <m/>
    <m/>
    <m/>
    <m/>
    <m/>
    <m/>
    <m/>
    <m/>
    <m/>
    <m/>
    <m/>
  </r>
  <r>
    <s v="Comunicación Comunitaria"/>
    <s v="1.1.1  Fortalecimiento de los medios comunitarios y alternativos a través del Modelo de Fortalecimiento del IDPAC. (IFMC)."/>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1.1.2 Formación a través del Programa de Autosostenibilidad Económica y Organizativa para integrantes de medios comunitarios y alternativos"/>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1.1.3. Fortalecimiento de los procesos e instancias de comunicación comunitaria local"/>
    <x v="9"/>
    <s v="Alcaldías Locales"/>
    <s v="No relacionado"/>
    <x v="0"/>
    <m/>
    <x v="0"/>
    <s v="Será responsabilidad de Planes de Desarrollo Local"/>
    <m/>
    <e v="#REF!"/>
    <x v="0"/>
    <m/>
    <m/>
    <m/>
    <m/>
    <m/>
    <m/>
    <m/>
    <m/>
    <m/>
    <m/>
    <m/>
    <m/>
    <m/>
    <m/>
    <m/>
    <m/>
  </r>
  <r>
    <s v="Comunicación Comunitaria"/>
    <s v="1.1.4. Formación de la ciudadanía en comunicación comunitaria"/>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2.1.1. Formación de jóvenes comunicadores y comunicadoras a través de la  Escuela de Comunicación Comunitaria del IDPAC"/>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2.1.2   Portafolio de servicios de los medios comunitarios y alternativos en Bogotá actualizados"/>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2.1.3.  Reconocimiento a la labor de los medios comunitarios y alternativos entregados en el marco a los premios a la participación"/>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3.1.1. Incentivos para el fortalecimiento de los medios comunitarios y alternativos  entregados en el marco Del Fondo Publico Chikana"/>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3.1.3. _x0009_Ruedas de negocios  como escenario para potenciar el emprendimiento de los medios de comunicación comunitaria y alternativa realizadas."/>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3.2.2. _x0009_Lineamiento técnico para incorporar el concepto de gasto de fortalecimiento de industrias creativas para los medios comunitarios y alternativos en el presupuesto participativo de las alcaldías locales"/>
    <x v="9"/>
    <s v="Instituto Distrital de la Participación y Acción Comunal"/>
    <s v="Relacionado"/>
    <x v="2"/>
    <s v="5.39. Camino hacia una democracia deliberativa con un gobierno cercano a la gente y con participación ciudadana"/>
    <x v="65"/>
    <m/>
    <n v="323"/>
    <e v="#REF!"/>
    <x v="0"/>
    <m/>
    <m/>
    <m/>
    <m/>
    <m/>
    <m/>
    <m/>
    <m/>
    <m/>
    <m/>
    <m/>
    <m/>
    <m/>
    <m/>
    <m/>
    <m/>
  </r>
  <r>
    <s v="Comunicación Comunitaria"/>
    <s v="3.2.3. Formación de integrantes de medios comunitarios y alternativos para presentar propuestas de presupuestos participativos con cargo a recursos de fondos de desarrollo local"/>
    <x v="9"/>
    <s v="Alcaldías Locales"/>
    <s v="No relacionado"/>
    <x v="0"/>
    <m/>
    <x v="0"/>
    <s v="Se implementará con recursos de Alcaldías Locales"/>
    <m/>
    <e v="#REF!"/>
    <x v="0"/>
    <m/>
    <m/>
    <m/>
    <m/>
    <m/>
    <m/>
    <m/>
    <m/>
    <m/>
    <m/>
    <m/>
    <m/>
    <m/>
    <m/>
    <m/>
    <m/>
  </r>
  <r>
    <s v="Comunicación Comunitaria"/>
    <s v="3.1.2. incentivos entregados mediante los programas de fomento para la cultura"/>
    <x v="11"/>
    <s v="Secretaría Distrital de Cultura, Recreación y Deporte"/>
    <s v="Relacionado"/>
    <x v="3"/>
    <s v="2.14. Bogotá deportiva, recreativa, artística, patrimonial e intercultural"/>
    <x v="34"/>
    <m/>
    <n v="73"/>
    <e v="#REF!"/>
    <x v="0"/>
    <m/>
    <m/>
    <m/>
    <m/>
    <m/>
    <m/>
    <m/>
    <m/>
    <m/>
    <m/>
    <m/>
    <m/>
    <m/>
    <m/>
    <m/>
    <m/>
  </r>
  <r>
    <s v="Comunicación Comunitaria"/>
    <s v="3.2.1. Actualización de lineamientos para la democratización y participación de los medios comunitarios y alternativos de la ciudad de Bogotá, dentro del desarrollo de las acciones de comunicación pública que se adelanten por las diferentes entidades y organismos que integran la Administración Distrital"/>
    <x v="12"/>
    <s v="Secretaría General"/>
    <s v="Relacionado"/>
    <x v="2"/>
    <s v="5.32. Gobierno íntegro, transparente y corresponsable"/>
    <x v="161"/>
    <m/>
    <n v="420"/>
    <e v="#REF!"/>
    <x v="0"/>
    <m/>
    <m/>
    <m/>
    <m/>
    <m/>
    <m/>
    <m/>
    <m/>
    <m/>
    <m/>
    <m/>
    <m/>
    <m/>
    <m/>
    <m/>
    <m/>
  </r>
  <r>
    <s v="CTI"/>
    <s v="3.1.1. Puesta en marcha y operación de Laboratorios de Innovación Digital"/>
    <x v="12"/>
    <s v="Secretaría General"/>
    <s v="Relacionado"/>
    <x v="0"/>
    <m/>
    <x v="0"/>
    <s v="Meta cumplida en 2020 de acuerdo a programación"/>
    <m/>
    <e v="#REF!"/>
    <x v="0"/>
    <m/>
    <m/>
    <m/>
    <m/>
    <m/>
    <m/>
    <m/>
    <m/>
    <m/>
    <m/>
    <m/>
    <m/>
    <m/>
    <m/>
    <m/>
    <m/>
  </r>
  <r>
    <s v="CTI"/>
    <s v="3.1.2. Capacitación formal e informal conducente a la generación de conocimiento para la apropiación de las nuevas tecnologías relacionadas con las TIC, incluyendo grupos étnicos y personas con discapacidad."/>
    <x v="12"/>
    <s v="Secretaría General"/>
    <s v="Relacionado"/>
    <x v="0"/>
    <m/>
    <x v="0"/>
    <s v="Meta cumplida en 2023 de acuerdo a programación"/>
    <m/>
    <e v="#REF!"/>
    <x v="0"/>
    <m/>
    <m/>
    <m/>
    <m/>
    <m/>
    <m/>
    <m/>
    <m/>
    <m/>
    <m/>
    <m/>
    <m/>
    <m/>
    <m/>
    <m/>
    <m/>
  </r>
  <r>
    <s v="CTI"/>
    <s v="3.1.3. Asesoría en la incorporación de Tecnologías emergentes en soluciones desarrolladas ante problemáticas de la sociedad"/>
    <x v="12"/>
    <s v="Secretaría General"/>
    <s v="Relacionado"/>
    <x v="0"/>
    <m/>
    <x v="0"/>
    <s v="Meta cumplida en 2023 de acuerdo a programación"/>
    <m/>
    <e v="#REF!"/>
    <x v="0"/>
    <m/>
    <m/>
    <m/>
    <m/>
    <m/>
    <m/>
    <m/>
    <m/>
    <m/>
    <m/>
    <m/>
    <m/>
    <m/>
    <m/>
    <m/>
    <m/>
  </r>
  <r>
    <s v="CTI"/>
    <s v="3.2.5 Centro de excelencia BogDATA"/>
    <x v="12"/>
    <s v="Secretaría General"/>
    <s v="Relacionado"/>
    <x v="0"/>
    <m/>
    <x v="0"/>
    <s v="Producto eliminado en trámite de modificación de plan de acción PPCTI"/>
    <m/>
    <e v="#REF!"/>
    <x v="0"/>
    <m/>
    <m/>
    <m/>
    <m/>
    <m/>
    <m/>
    <m/>
    <m/>
    <m/>
    <m/>
    <m/>
    <m/>
    <m/>
    <m/>
    <m/>
    <m/>
  </r>
  <r>
    <s v="CTI"/>
    <s v="3.2.6 Centro de Infraestructura Compartida BogDATA"/>
    <x v="12"/>
    <s v="Secretaría General"/>
    <s v="Relacionado"/>
    <x v="0"/>
    <m/>
    <x v="0"/>
    <s v="Producto eliminado en trámite de modificación de plan de acción PPCTI"/>
    <m/>
    <e v="#REF!"/>
    <x v="0"/>
    <m/>
    <m/>
    <m/>
    <m/>
    <m/>
    <m/>
    <m/>
    <m/>
    <m/>
    <m/>
    <m/>
    <m/>
    <m/>
    <m/>
    <m/>
    <m/>
  </r>
  <r>
    <s v="CTI"/>
    <s v="3.2.7 Centro de servicios compartidos BogDATA"/>
    <x v="12"/>
    <s v="Secretaría General"/>
    <s v="Relacionado"/>
    <x v="0"/>
    <m/>
    <x v="0"/>
    <s v="Producto eliminado en trámite de modificación de plan de acción PPCTI"/>
    <m/>
    <e v="#REF!"/>
    <x v="0"/>
    <m/>
    <m/>
    <m/>
    <m/>
    <m/>
    <m/>
    <m/>
    <m/>
    <m/>
    <m/>
    <m/>
    <m/>
    <m/>
    <m/>
    <m/>
    <m/>
  </r>
  <r>
    <s v="CTI"/>
    <s v="3.2.8 Modelo de arquitectura distrital"/>
    <x v="12"/>
    <s v="Secretaría General"/>
    <s v="Relacionado"/>
    <x v="0"/>
    <m/>
    <x v="0"/>
    <s v="Meta cumplida en 2020 de acuerdo a programación"/>
    <m/>
    <e v="#REF!"/>
    <x v="0"/>
    <m/>
    <m/>
    <m/>
    <m/>
    <m/>
    <m/>
    <m/>
    <m/>
    <m/>
    <m/>
    <m/>
    <m/>
    <m/>
    <m/>
    <m/>
    <m/>
  </r>
  <r>
    <s v="CTI"/>
    <s v="2.1.1.  Oferta de Servicios de desarrollo empresarial para el uso intensivo y el aprovechamiento del conocimiento, la tecnología e innovación a empresas de Bogotá."/>
    <x v="7"/>
    <s v="Secretaría Distrital de Desarrollo Económico"/>
    <s v="Relacionado"/>
    <x v="4"/>
    <s v="3.18. Ciencia, tecnología e innovación-CTel para desarrollar nuestro potencial y promover el de nuestros vecinos regionales"/>
    <x v="162"/>
    <m/>
    <n v="167"/>
    <e v="#REF!"/>
    <x v="0"/>
    <m/>
    <m/>
    <m/>
    <m/>
    <m/>
    <m/>
    <m/>
    <m/>
    <m/>
    <m/>
    <m/>
    <m/>
    <m/>
    <m/>
    <m/>
    <m/>
  </r>
  <r>
    <s v="CTI"/>
    <s v="2.3.2. Campus de Ciencia, Tecnología e Innovación de Bogotá puesto a disposición de los actores del ecosistema de emprendimiento e innovación de Bogotá."/>
    <x v="7"/>
    <s v="Secretaría Distrital de Desarrollo Económico"/>
    <s v="Relacionado"/>
    <x v="4"/>
    <s v="3.18. Ciencia, tecnología e innovación-CTel para desarrollar nuestro potencial y promover el de nuestros vecinos regionales"/>
    <x v="162"/>
    <s v="Producto incluido en la modificación aprobada en 2023 "/>
    <n v="167"/>
    <e v="#REF!"/>
    <x v="0"/>
    <m/>
    <m/>
    <m/>
    <m/>
    <m/>
    <m/>
    <m/>
    <m/>
    <m/>
    <m/>
    <m/>
    <m/>
    <m/>
    <m/>
    <m/>
    <m/>
  </r>
  <r>
    <s v="CTI"/>
    <s v="2.3.3. Portafolio de servicios del Campus de Ciencia, Tecnología e Innovación de Bogotá a disposición de los actores del ecosistema de emprendimiento e innovación de Bogotá."/>
    <x v="7"/>
    <s v="Secretaría Distrital de Desarrollo Económico"/>
    <s v="Relacionado"/>
    <x v="4"/>
    <s v="3.18. Ciencia, tecnología e innovación-CTel para desarrollar nuestro potencial y promover el de nuestros vecinos regionales"/>
    <x v="162"/>
    <s v="Producto incluido en la modificación aprobada en 2023 "/>
    <n v="167"/>
    <e v="#REF!"/>
    <x v="0"/>
    <m/>
    <m/>
    <m/>
    <m/>
    <m/>
    <m/>
    <m/>
    <m/>
    <m/>
    <m/>
    <m/>
    <m/>
    <m/>
    <m/>
    <m/>
    <m/>
  </r>
  <r>
    <s v="CTI"/>
    <s v="1.1.4. Creción del nodo de acción colaborativa de ciencia Tecnología e innovación en el marco del Subsistema Distrital de Educación Superior con el fin de fortalecer los pregrados en áreas STEM  y fortalecer el transito a eduación superior con enfoque diferencial de genero."/>
    <x v="5"/>
    <s v="Secretaría de Educación del Distrito"/>
    <s v="Relacionado"/>
    <x v="4"/>
    <s v="3.16. La educación como eje del potencial humano"/>
    <x v="79"/>
    <m/>
    <n v="186"/>
    <e v="#REF!"/>
    <x v="0"/>
    <m/>
    <m/>
    <m/>
    <m/>
    <m/>
    <m/>
    <m/>
    <m/>
    <m/>
    <m/>
    <m/>
    <m/>
    <m/>
    <m/>
    <m/>
    <m/>
  </r>
  <r>
    <s v="CTI"/>
    <s v="1.1.1. IED con acompañamiento pedagógico  en inglés, matemáticas y/o ciencias naturales en educación básica y media."/>
    <x v="5"/>
    <s v="Secretaría de Educación del Distrito"/>
    <s v="Relacionado"/>
    <x v="4"/>
    <s v="3.22. Bogotá, una ciudad de puertas abiertas al mundo"/>
    <x v="163"/>
    <m/>
    <n v="180"/>
    <e v="#REF!"/>
    <x v="0"/>
    <m/>
    <m/>
    <m/>
    <m/>
    <m/>
    <m/>
    <m/>
    <m/>
    <m/>
    <m/>
    <m/>
    <m/>
    <m/>
    <m/>
    <m/>
    <m/>
  </r>
  <r>
    <s v="CTI"/>
    <s v="1.1.2.Mujeres y hombres docentes y directivos docentes, participando en programas de formación continua en áreas de inglés, matemáticas y/o ciencias"/>
    <x v="5"/>
    <s v="Secretaría de Educación del Distrito"/>
    <s v="Relacionado"/>
    <x v="4"/>
    <s v="3.16. La educación como eje del potencial humano"/>
    <x v="81"/>
    <m/>
    <n v="184"/>
    <e v="#REF!"/>
    <x v="0"/>
    <m/>
    <m/>
    <m/>
    <m/>
    <m/>
    <m/>
    <m/>
    <m/>
    <m/>
    <m/>
    <m/>
    <m/>
    <m/>
    <m/>
    <m/>
    <m/>
  </r>
  <r>
    <s v="CTI"/>
    <s v="1.1.3. Centros de Innovación de la Red de Innovación del Maestro desarrollando programas de formación para docentes y directivos docentes del Distrito"/>
    <x v="5"/>
    <s v="Secretaría de Educación del Distrito"/>
    <s v="Relacionado"/>
    <x v="4"/>
    <s v="3.16. La educación como eje del potencial humano"/>
    <x v="81"/>
    <s v="Producto eliminado en la modificación aprobada en 2023. Lo reemplaza el nuevo prodcuto 1.1.5"/>
    <n v="184"/>
    <e v="#REF!"/>
    <x v="0"/>
    <m/>
    <m/>
    <m/>
    <m/>
    <m/>
    <m/>
    <m/>
    <m/>
    <m/>
    <m/>
    <m/>
    <m/>
    <m/>
    <m/>
    <m/>
    <m/>
  </r>
  <r>
    <s v="CTI"/>
    <s v="1.1.5. Docentes y directivos docentes del Distrito que participan en estrategias de fortalecimiento a  redes, colectivos y semilleros  y desarrollo de competencias  relacionadas con la innovación pedagógica."/>
    <x v="5"/>
    <s v="Secretaría de Educación del Distrito"/>
    <s v="Relacionado"/>
    <x v="4"/>
    <s v="3.16. La educación como eje del potencial humano"/>
    <x v="81"/>
    <s v="Producto incluido en la modificación aprobada en 2023 que reemplaza al producto 1.1.3"/>
    <n v="184"/>
    <e v="#REF!"/>
    <x v="0"/>
    <m/>
    <m/>
    <m/>
    <m/>
    <m/>
    <m/>
    <m/>
    <m/>
    <m/>
    <m/>
    <m/>
    <m/>
    <m/>
    <m/>
    <m/>
    <m/>
  </r>
  <r>
    <s v="CTI"/>
    <s v="3.2.1 Laboratorio de Innovación para la gestión pública"/>
    <x v="12"/>
    <s v="Veeduría Distrital"/>
    <s v="Relacionado"/>
    <x v="0"/>
    <m/>
    <x v="0"/>
    <s v="Producto finalizado en 2023"/>
    <m/>
    <e v="#REF!"/>
    <x v="0"/>
    <m/>
    <m/>
    <m/>
    <m/>
    <m/>
    <m/>
    <m/>
    <m/>
    <m/>
    <m/>
    <m/>
    <m/>
    <m/>
    <m/>
    <m/>
    <m/>
  </r>
  <r>
    <s v="CTI"/>
    <s v="3.2.9 Medición bianual del Indice de Innovación Pública de Bogotá (IIP)"/>
    <x v="12"/>
    <s v="Veeduría Distrital"/>
    <s v="Relacionado"/>
    <x v="2"/>
    <s v="5.36. Innovación Pública para la generación de confianza ciudadana"/>
    <x v="164"/>
    <m/>
    <n v="418"/>
    <e v="#REF!"/>
    <x v="0"/>
    <m/>
    <m/>
    <m/>
    <m/>
    <m/>
    <m/>
    <m/>
    <m/>
    <m/>
    <m/>
    <m/>
    <m/>
    <m/>
    <m/>
    <m/>
    <m/>
  </r>
  <r>
    <s v="CTI"/>
    <s v="2.1.3. Intervenir clusters priorizados para el cierre de brechas de productividad."/>
    <x v="7"/>
    <s v="Secretaría Distrital de Desarrollo Económico"/>
    <s v="Relacionado"/>
    <x v="4"/>
    <s v="3.18. Ciencia, tecnología e innovación-CTel para desarrollar nuestro potencial y promover el de nuestros vecinos regionales"/>
    <x v="165"/>
    <m/>
    <n v="203"/>
    <e v="#REF!"/>
    <x v="0"/>
    <m/>
    <m/>
    <m/>
    <m/>
    <m/>
    <m/>
    <m/>
    <m/>
    <m/>
    <m/>
    <m/>
    <m/>
    <m/>
    <m/>
    <m/>
    <m/>
  </r>
  <r>
    <s v="CTI"/>
    <s v="2.2.1. Herramientas, capacidades y servicios para el uso y aprovechamiento de la CT+I encaminadas al fortalecimiento de emprendimientos en sus fases de ideación, desarrollo, operación, crecimiento y consolidación"/>
    <x v="7"/>
    <s v="Secretaría Distrital de Desarrollo Económico"/>
    <s v="Relacionado"/>
    <x v="4"/>
    <s v="3.18. Ciencia, tecnología e innovación-CTel para desarrollar nuestro potencial y promover el de nuestros vecinos regionales"/>
    <x v="165"/>
    <m/>
    <n v="203"/>
    <e v="#REF!"/>
    <x v="0"/>
    <m/>
    <m/>
    <m/>
    <m/>
    <m/>
    <m/>
    <m/>
    <m/>
    <m/>
    <m/>
    <m/>
    <m/>
    <m/>
    <m/>
    <m/>
    <m/>
  </r>
  <r>
    <s v="CTI"/>
    <s v="2.2.2. Acuerdos generados para promover y articular a los emprendimientos que hacen uso de la CTeI con el ecosistema empresarial"/>
    <x v="7"/>
    <s v="Secretaría Distrital de Desarrollo Económico"/>
    <s v="Relacionado"/>
    <x v="4"/>
    <s v="3.18. Ciencia, tecnología e innovación-CTel para desarrollar nuestro potencial y promover el de nuestros vecinos regionales"/>
    <x v="165"/>
    <m/>
    <n v="203"/>
    <e v="#REF!"/>
    <x v="0"/>
    <m/>
    <m/>
    <m/>
    <m/>
    <m/>
    <m/>
    <m/>
    <m/>
    <m/>
    <m/>
    <m/>
    <m/>
    <m/>
    <m/>
    <m/>
    <m/>
  </r>
  <r>
    <s v="CTI"/>
    <s v="2.3.1. Normas e Instrumentos para viabilización territorial del Distrito de Innovación"/>
    <x v="6"/>
    <s v="Secretaría Distrital de Planeación"/>
    <s v="Relacionado"/>
    <x v="1"/>
    <s v="4.23. Ordenamiento territorial sostenible, equlibrado y participativo"/>
    <x v="10"/>
    <s v="Esta marcado en la matriz "/>
    <n v="315"/>
    <e v="#REF!"/>
    <x v="0"/>
    <m/>
    <m/>
    <m/>
    <m/>
    <m/>
    <m/>
    <m/>
    <m/>
    <m/>
    <m/>
    <m/>
    <m/>
    <m/>
    <m/>
    <m/>
    <m/>
  </r>
  <r>
    <s v="CTI"/>
    <s v="2.1.2 Acceso a financiamiento a empresas con proyectos de innovación."/>
    <x v="7"/>
    <s v="Secretaría Distrital de Desarrollo Económico"/>
    <s v="Relacionado"/>
    <x v="4"/>
    <s v="3.19. Desarrollo empresarial, productividad y empleo"/>
    <x v="166"/>
    <m/>
    <n v="200"/>
    <e v="#REF!"/>
    <x v="0"/>
    <m/>
    <m/>
    <m/>
    <m/>
    <m/>
    <m/>
    <m/>
    <m/>
    <m/>
    <m/>
    <m/>
    <m/>
    <m/>
    <m/>
    <m/>
    <m/>
  </r>
  <r>
    <s v="CTI"/>
    <s v="3.2.4  Inversión en el sector salud con componente de CT+I"/>
    <x v="8"/>
    <s v="Secretaría Distrital de Salud"/>
    <s v="Relacionado"/>
    <x v="4"/>
    <s v="3.18. Ciencia, tecnología e innovación-CTel para desarrollar nuestro potencial y promover el de nuestros vecinos regionales"/>
    <x v="167"/>
    <m/>
    <n v="208"/>
    <e v="#REF!"/>
    <x v="0"/>
    <m/>
    <m/>
    <m/>
    <m/>
    <m/>
    <m/>
    <m/>
    <m/>
    <m/>
    <m/>
    <m/>
    <m/>
    <m/>
    <m/>
    <m/>
    <m/>
  </r>
  <r>
    <s v="CTI"/>
    <s v="4.1.1 Proyectos de Ciencia, Tecnología e Innovación (CT+I) que atiendan problemáticas en salud, bienestar y vida de la población de Bogotá DC, cofinanciados por la Secretaría Distrital de Salud."/>
    <x v="8"/>
    <s v="Secretaría Distrital de Salud"/>
    <s v="Relacionado"/>
    <x v="4"/>
    <s v="3.18. Ciencia, tecnología e innovación-CTel para desarrollar nuestro potencial y promover el de nuestros vecinos regionales"/>
    <x v="167"/>
    <s v="Producto incorporado en la modificación aprobada a la PPCTI en 2023. En el 2023 la Secretaría Distrital de Salud solicitó la inclusión  de un nuevo objetivo a la Política de CTI 2019-2038, la cual es liderada por la Secretaría Distrital de Desarrollo Económico. Producto de un trabajo realizado en mesas técnicas por los equipos de la SDS, la Secretaría Distrital de Planeación y la Secretaría de Desarrollo Económico, en el CONPES Distrital de noviembre de 2023 se aprobó la inclusión de un nuevo objetivo asociado a cuatro productos."/>
    <n v="208"/>
    <e v="#REF!"/>
    <x v="0"/>
    <m/>
    <m/>
    <m/>
    <m/>
    <m/>
    <m/>
    <m/>
    <m/>
    <m/>
    <m/>
    <m/>
    <m/>
    <m/>
    <m/>
    <m/>
    <m/>
  </r>
  <r>
    <s v="CTI"/>
    <s v="4.1.2 Planes de trabajo de la Red Pública Distrital de Investigación e Innovación en Salud."/>
    <x v="8"/>
    <s v="Secretaría Distrital de Salud"/>
    <s v="Relacionado"/>
    <x v="4"/>
    <s v="3.18. Ciencia, tecnología e innovación-CTel para desarrollar nuestro potencial y promover el de nuestros vecinos regionales"/>
    <x v="167"/>
    <s v="Producto incorporado en la modificación aprobada a la PPCTI en 2023.  En el 2023 la Secretaría Distrital de Salud solicitó la inclusión  de un nuevo objetivo a la Política de CTI 2019-2038, la cual es liderada por la Secretaría Distrital de Desarrollo Económico. Producto de un trabajo realizado en mesas técnicas por los equipos de la SDS, la Secretaría Distrital de Planeación y la Secretaría de Desarrollo Económico, en el CONPES Distrital de noviembre de 2023 se aprobó la inclusión de un nuevo objetivo asociado a cuatro productos."/>
    <n v="208"/>
    <e v="#REF!"/>
    <x v="0"/>
    <m/>
    <m/>
    <m/>
    <m/>
    <m/>
    <m/>
    <m/>
    <m/>
    <m/>
    <m/>
    <m/>
    <m/>
    <m/>
    <m/>
    <m/>
    <m/>
  </r>
  <r>
    <s v="CTI"/>
    <s v="4.1.3 Eventos de ciudad para la divulgación y apropiación social del conocimiento en CT+I para la salud."/>
    <x v="8"/>
    <s v="Secretaría Distrital de Salud"/>
    <s v="Relacionado"/>
    <x v="4"/>
    <s v="3.18. Ciencia, tecnología e innovación-CTel para desarrollar nuestro potencial y promover el de nuestros vecinos regionales"/>
    <x v="167"/>
    <s v="Producto incorporado en la modificación aprobada a la PPCTI en 2023. En el 2023 la Secretaría Distrital de Salud solicitó la inclusión  de un nuevo objetivo a la Política de CTI 2019-2038, la cual es liderada por la Secretaría Distrital de Desarrollo Económico. Producto de un trabajo realizado en mesas técnicas por los equipos de la SDS, la Secretaría Distrital de Planeación y la Secretaría de Desarrollo Económico, en el CONPES Distrital de noviembre de 2023 se aprobó la inclusión de un nuevo objetivo asociado a cuatro productos."/>
    <n v="208"/>
    <e v="#REF!"/>
    <x v="0"/>
    <m/>
    <m/>
    <m/>
    <m/>
    <m/>
    <m/>
    <m/>
    <m/>
    <m/>
    <m/>
    <m/>
    <m/>
    <m/>
    <m/>
    <m/>
    <m/>
  </r>
  <r>
    <s v="CTI"/>
    <s v="4.1.4 Recursos de aprendizaje implementados por la Secretaría Distrital de Salud orientados al fortalecimiento de conocimientos de CT+I en salud."/>
    <x v="8"/>
    <s v="Secretaría Distrital de Salud"/>
    <s v="Relacionado"/>
    <x v="4"/>
    <s v="3.18. Ciencia, tecnología e innovación-CTel para desarrollar nuestro potencial y promover el de nuestros vecinos regionales"/>
    <x v="167"/>
    <s v="Producto incorporado en la modificación aprobada a la PPCTI en 2023. En el 2023 la Secretaría Distrital de Salud solicitó la inclusión  de un nuevo objetivo a la Política de CTI 2019-2038, la cual es liderada por la Secretaría Distrital de Desarrollo Económico. Producto de un trabajo realizado en mesas técnicas por los equipos de la SDS, la Secretaría Distrital de Planeación y la Secretaría de Desarrollo Económico, en el CONPES Distrital de noviembre de 2023 se aprobó la inclusión de un nuevo objetivo asociado a cuatro productos."/>
    <n v="208"/>
    <e v="#REF!"/>
    <x v="0"/>
    <m/>
    <m/>
    <m/>
    <m/>
    <m/>
    <m/>
    <m/>
    <m/>
    <m/>
    <m/>
    <m/>
    <m/>
    <m/>
    <m/>
    <m/>
    <m/>
  </r>
  <r>
    <s v="CTI"/>
    <s v="3.3.1 Sistema Estadístico Distrital"/>
    <x v="6"/>
    <s v="Secretaría Distrital de Planeación"/>
    <s v="Relacionado"/>
    <x v="2"/>
    <s v="5.35. Bogotá Inteligente con transformación digital e Infraestructura de datos para una gestión pública eficiente"/>
    <x v="107"/>
    <m/>
    <n v="358"/>
    <e v="#REF!"/>
    <x v="0"/>
    <m/>
    <m/>
    <m/>
    <m/>
    <m/>
    <m/>
    <m/>
    <m/>
    <m/>
    <m/>
    <m/>
    <m/>
    <m/>
    <m/>
    <m/>
    <m/>
  </r>
  <r>
    <s v="CTI"/>
    <s v="3.1.4 Personas capacitadas en los Laboratorios de Innovación Digital"/>
    <x v="12"/>
    <s v="Secretaría General"/>
    <s v="Relacionado"/>
    <x v="2"/>
    <s v="5.35. Bogotá Inteligente con transformación digital e Infraestructura de datos para una gestión pública eficiente"/>
    <x v="41"/>
    <s v="No registra costos para las vigencias 2024-2028"/>
    <n v="402"/>
    <e v="#REF!"/>
    <x v="0"/>
    <m/>
    <m/>
    <m/>
    <m/>
    <m/>
    <m/>
    <m/>
    <m/>
    <m/>
    <m/>
    <m/>
    <m/>
    <m/>
    <m/>
    <m/>
    <m/>
  </r>
  <r>
    <s v="CTI"/>
    <s v="3.2.2 Acompañamiento técnico en proyectos de investigación para la salud identificados en la agenda del cuatrenio."/>
    <x v="8"/>
    <s v="Secretaría Distrital de Salud"/>
    <s v="Relacionado"/>
    <x v="0"/>
    <m/>
    <x v="0"/>
    <s v="Van por gastos de Funcionamiento"/>
    <m/>
    <e v="#REF!"/>
    <x v="0"/>
    <m/>
    <m/>
    <m/>
    <m/>
    <m/>
    <m/>
    <m/>
    <m/>
    <m/>
    <m/>
    <m/>
    <m/>
    <m/>
    <m/>
    <m/>
    <m/>
  </r>
  <r>
    <s v="CTI"/>
    <s v="3.2.3 Herramienta para ubicar en donde y como se encuentra el conocimiento para la salud en Bogotá, actualizada - Mapa de conocimiento"/>
    <x v="8"/>
    <s v="Secretaría Distrital de Salud"/>
    <s v="Relacionado"/>
    <x v="0"/>
    <m/>
    <x v="0"/>
    <s v="Van por gastos de Funcionamiento"/>
    <m/>
    <e v="#REF!"/>
    <x v="0"/>
    <m/>
    <m/>
    <m/>
    <m/>
    <m/>
    <m/>
    <m/>
    <m/>
    <m/>
    <m/>
    <m/>
    <m/>
    <m/>
    <m/>
    <m/>
    <m/>
  </r>
  <r>
    <s v="CTI"/>
    <s v="3.2.10 Lineamientos para la implementación de sistemas ERP en las entidades del distrito"/>
    <x v="12"/>
    <s v="Secretaría General"/>
    <s v="Relacionado"/>
    <x v="0"/>
    <m/>
    <x v="0"/>
    <s v="Producto incluido en la modificación aprobada en 2023 y cumplido en la vigencia 2023, unica vigencia programada"/>
    <m/>
    <e v="#REF!"/>
    <x v="0"/>
    <m/>
    <m/>
    <m/>
    <m/>
    <m/>
    <m/>
    <m/>
    <m/>
    <m/>
    <m/>
    <m/>
    <m/>
    <m/>
    <m/>
    <m/>
    <m/>
  </r>
  <r>
    <s v="Cultos"/>
    <s v="1.1.1 Eventos de capacitación a servidores públicos para difundir los contenidos de las libertades fundamentales de religión, culto y conciencia en relación con el ejercicio de las funciones de cada sector administrativo o entidad distrital."/>
    <x v="9"/>
    <s v="Secretaría Distrital de Gobierno"/>
    <s v="Relacionado"/>
    <x v="3"/>
    <s v="2.12. Bogotá cuida a su gente"/>
    <x v="168"/>
    <m/>
    <n v="84"/>
    <e v="#REF!"/>
    <x v="0"/>
    <m/>
    <m/>
    <m/>
    <m/>
    <m/>
    <m/>
    <m/>
    <m/>
    <m/>
    <m/>
    <m/>
    <m/>
    <m/>
    <m/>
    <m/>
    <m/>
  </r>
  <r>
    <s v="Cultos"/>
    <s v="1.1.2  Eventos de capacitación a medios de comunicación, Policía Metropolitana y  Dirección de Tránsito y Transporte Bogotá sobre el reconocimiento de las libertades fundamentales de religión, culto y conciencia."/>
    <x v="9"/>
    <s v="Secretaría Distrital de Gobierno"/>
    <s v="Relacionado"/>
    <x v="3"/>
    <s v="2.12. Bogotá cuida a su gente"/>
    <x v="168"/>
    <m/>
    <n v="84"/>
    <e v="#REF!"/>
    <x v="0"/>
    <m/>
    <m/>
    <m/>
    <m/>
    <m/>
    <m/>
    <m/>
    <m/>
    <m/>
    <m/>
    <m/>
    <m/>
    <m/>
    <m/>
    <m/>
    <m/>
  </r>
  <r>
    <s v="Cultos"/>
    <s v="2.1.1  Campañas de promoción y reconocimiento de las libertades fundamentales de religión, culto y conciencia que promuevan los derechos y deberes involucrados en el ejercicio de la libertad de religión, culto y conciencia dirigidas a la ciudadanía en general "/>
    <x v="9"/>
    <s v="Secretaría Distrital de Gobierno"/>
    <s v="Relacionado"/>
    <x v="3"/>
    <s v="2.12. Bogotá cuida a su gente"/>
    <x v="168"/>
    <m/>
    <n v="84"/>
    <e v="#REF!"/>
    <x v="0"/>
    <m/>
    <m/>
    <m/>
    <m/>
    <m/>
    <m/>
    <m/>
    <m/>
    <m/>
    <m/>
    <m/>
    <m/>
    <m/>
    <m/>
    <m/>
    <m/>
  </r>
  <r>
    <s v="Cultos"/>
    <s v="2.2.1 Campañas de divulgación para reconocer y prevenir la violencia intrafamiliar desde el respeto por la libertad religiosa y de cultos, en las entidades públicas y sociedad civil en el marco de la Semana Distrital del Buen Trato"/>
    <x v="9"/>
    <s v="Secretaría Distrital de Gobierno"/>
    <s v="Relacionado"/>
    <x v="3"/>
    <s v="2.12. Bogotá cuida a su gente"/>
    <x v="168"/>
    <m/>
    <n v="84"/>
    <e v="#REF!"/>
    <x v="0"/>
    <m/>
    <m/>
    <m/>
    <m/>
    <m/>
    <m/>
    <m/>
    <m/>
    <m/>
    <m/>
    <m/>
    <m/>
    <m/>
    <m/>
    <m/>
    <m/>
  </r>
  <r>
    <s v="Cultos"/>
    <s v="2.2.2 Formación a servidores públicos, comunidades religiosas y la ciudadanía en general en relación con el contenido y el ejercicio de las libertades fundamentales de religión, culto y conciencia.  "/>
    <x v="9"/>
    <s v="Secretaría Distrital de Gobierno"/>
    <s v="Relacionado"/>
    <x v="3"/>
    <s v="2.12. Bogotá cuida a su gente"/>
    <x v="168"/>
    <m/>
    <n v="84"/>
    <e v="#REF!"/>
    <x v="0"/>
    <m/>
    <m/>
    <m/>
    <m/>
    <m/>
    <m/>
    <m/>
    <m/>
    <m/>
    <m/>
    <m/>
    <m/>
    <m/>
    <m/>
    <m/>
    <m/>
  </r>
  <r>
    <s v="Cultos"/>
    <s v="2.2.3 Sensibilización a las Instituciones Educativas Distritales - IED en temáticas de libertad de religión y conciencia"/>
    <x v="9"/>
    <s v="Secretaría Distrital de Gobierno"/>
    <s v="Relacionado"/>
    <x v="3"/>
    <s v="2.12. Bogotá cuida a su gente"/>
    <x v="168"/>
    <m/>
    <n v="84"/>
    <e v="#REF!"/>
    <x v="0"/>
    <m/>
    <m/>
    <m/>
    <m/>
    <m/>
    <m/>
    <m/>
    <m/>
    <m/>
    <m/>
    <m/>
    <m/>
    <m/>
    <m/>
    <m/>
    <m/>
  </r>
  <r>
    <s v="Cultos"/>
    <s v="2.2.4 Campañas de Sensibilización para promover la habilitación de lugares de culto neutros en terminales de transporte, establecimientos educativos, funerarias, centros hospitalarios, carcelarios y penitenciarios, guarniciones militares y de policía."/>
    <x v="9"/>
    <s v="Secretaría Distrital de Gobierno"/>
    <s v="Relacionado"/>
    <x v="3"/>
    <s v="2.12. Bogotá cuida a su gente"/>
    <x v="168"/>
    <m/>
    <n v="84"/>
    <e v="#REF!"/>
    <x v="0"/>
    <m/>
    <m/>
    <m/>
    <m/>
    <m/>
    <m/>
    <m/>
    <m/>
    <m/>
    <m/>
    <m/>
    <m/>
    <m/>
    <m/>
    <m/>
    <m/>
  </r>
  <r>
    <s v="Cultos"/>
    <s v="2.2.5 Encuentro de especialistas en temáticas relacionadas con el ejercicio de la libertad religiosa"/>
    <x v="9"/>
    <s v="Secretaría Distrital de Gobierno"/>
    <s v="Relacionado"/>
    <x v="3"/>
    <s v="2.12. Bogotá cuida a su gente"/>
    <x v="168"/>
    <m/>
    <n v="84"/>
    <e v="#REF!"/>
    <x v="0"/>
    <m/>
    <m/>
    <m/>
    <m/>
    <m/>
    <m/>
    <m/>
    <m/>
    <m/>
    <m/>
    <m/>
    <m/>
    <m/>
    <m/>
    <m/>
    <m/>
  </r>
  <r>
    <s v="Cultos"/>
    <s v="2.3.1 Eventos de capacitación a lideres y lideresas de Entidades Religiosas (ER) y Organizaciones del Sector Religioso (OSR) en participación ciudadana y resolución de conflicto."/>
    <x v="9"/>
    <s v="Secretaría Distrital de Gobierno"/>
    <s v="Relacionado"/>
    <x v="3"/>
    <s v="2.12. Bogotá cuida a su gente"/>
    <x v="168"/>
    <m/>
    <n v="84"/>
    <e v="#REF!"/>
    <x v="0"/>
    <m/>
    <m/>
    <m/>
    <m/>
    <m/>
    <m/>
    <m/>
    <m/>
    <m/>
    <m/>
    <m/>
    <m/>
    <m/>
    <m/>
    <m/>
    <m/>
  </r>
  <r>
    <s v="Cultos"/>
    <s v="2.4.1 Sistema de información y análisis sobre el ejercicio de las libertades fundamentales de religión, culto y conciencia en la ciudad."/>
    <x v="9"/>
    <s v="Secretaría Distrital de Gobierno"/>
    <s v="Relacionado"/>
    <x v="3"/>
    <s v="2.12. Bogotá cuida a su gente"/>
    <x v="168"/>
    <m/>
    <n v="84"/>
    <e v="#REF!"/>
    <x v="0"/>
    <m/>
    <m/>
    <m/>
    <m/>
    <m/>
    <m/>
    <m/>
    <m/>
    <m/>
    <m/>
    <m/>
    <m/>
    <m/>
    <m/>
    <m/>
    <m/>
  </r>
  <r>
    <s v="Cultos"/>
    <s v="2.4.2 Línea base de prácticas religiosas en el Distrito Capital."/>
    <x v="9"/>
    <s v="Secretaría Distrital de Gobierno"/>
    <s v="Relacionado"/>
    <x v="3"/>
    <s v="2.12. Bogotá cuida a su gente"/>
    <x v="168"/>
    <m/>
    <n v="84"/>
    <e v="#REF!"/>
    <x v="0"/>
    <m/>
    <m/>
    <m/>
    <m/>
    <m/>
    <m/>
    <m/>
    <m/>
    <m/>
    <m/>
    <m/>
    <m/>
    <m/>
    <m/>
    <m/>
    <m/>
  </r>
  <r>
    <s v="Cultos"/>
    <s v="2.5.1 Ruta de promoción y atención de derechos fundamentales de religión, culto y conciencia"/>
    <x v="9"/>
    <s v="Secretaría Distrital de Gobierno"/>
    <s v="Relacionado"/>
    <x v="3"/>
    <s v="2.12. Bogotá cuida a su gente"/>
    <x v="168"/>
    <m/>
    <n v="84"/>
    <e v="#REF!"/>
    <x v="0"/>
    <m/>
    <m/>
    <m/>
    <m/>
    <m/>
    <m/>
    <m/>
    <m/>
    <m/>
    <m/>
    <m/>
    <m/>
    <m/>
    <m/>
    <m/>
    <m/>
  </r>
  <r>
    <s v="Cultos"/>
    <s v="3.1.1  Banco de iniciativas de la Secretaría de Gobierno sobre Proyectos Sociales y de paz de Entidades Religiosas (ER) y Organizaciones del Sector Religioso (OSR)."/>
    <x v="9"/>
    <s v="Secretaría Distrital de Gobierno"/>
    <s v="Relacionado"/>
    <x v="3"/>
    <s v="2.12. Bogotá cuida a su gente"/>
    <x v="168"/>
    <m/>
    <n v="84"/>
    <e v="#REF!"/>
    <x v="0"/>
    <m/>
    <m/>
    <m/>
    <m/>
    <m/>
    <m/>
    <m/>
    <m/>
    <m/>
    <m/>
    <m/>
    <m/>
    <m/>
    <m/>
    <m/>
    <m/>
  </r>
  <r>
    <s v="Cultos"/>
    <s v="3.1.2 Plataforma para la acción social y comunitaria de las Entidades Religiosas (ER) y Organizaciones del Sector Religioso (OSR) de la Secretaría de Gobierno"/>
    <x v="9"/>
    <s v="Secretaría Distrital de Gobierno"/>
    <s v="Relacionado"/>
    <x v="3"/>
    <s v="2.12. Bogotá cuida a su gente"/>
    <x v="168"/>
    <m/>
    <n v="84"/>
    <e v="#REF!"/>
    <x v="0"/>
    <m/>
    <m/>
    <m/>
    <m/>
    <m/>
    <m/>
    <m/>
    <m/>
    <m/>
    <m/>
    <m/>
    <m/>
    <m/>
    <m/>
    <m/>
    <m/>
  </r>
  <r>
    <s v="Cultos"/>
    <s v="3.1.3 Iniciativas ciudadanas de la Secretaría de Gobierno ejecutadas para fortalecer el liderazgo social ejercido por organizaciones del sector religioso con sede en Bogotá"/>
    <x v="9"/>
    <s v="Secretaría Distrital de Gobierno"/>
    <s v="Relacionado"/>
    <x v="3"/>
    <s v="2.12. Bogotá cuida a su gente"/>
    <x v="168"/>
    <m/>
    <n v="84"/>
    <e v="#REF!"/>
    <x v="0"/>
    <m/>
    <m/>
    <m/>
    <m/>
    <m/>
    <m/>
    <m/>
    <m/>
    <m/>
    <m/>
    <m/>
    <m/>
    <m/>
    <m/>
    <m/>
    <m/>
  </r>
  <r>
    <s v="Cultura Ciudadana"/>
    <s v="1.1.1 Estrategias para la transformación cultural sostenible priorizadas en cada plan de desarrollo distrital"/>
    <x v="11"/>
    <s v="Secretaría Distrital de Cultura, Recreación y Deporte"/>
    <s v="Relacionado"/>
    <x v="5"/>
    <s v="1.01. Diálogo social y cultura ciudadana para la convivencia pacifica y la recuperacion de la confianza"/>
    <x v="169"/>
    <m/>
    <n v="4"/>
    <e v="#REF!"/>
    <x v="0"/>
    <m/>
    <m/>
    <m/>
    <m/>
    <m/>
    <m/>
    <m/>
    <m/>
    <m/>
    <m/>
    <m/>
    <m/>
    <m/>
    <m/>
    <m/>
    <m/>
  </r>
  <r>
    <s v="Cultura Ciudadana"/>
    <s v="2.2.1 Metodologías para la priorización de problemáticas culturales de la ciudad adoptadas por entidades públicas, privadas y comunitarias"/>
    <x v="11"/>
    <s v="Secretaría Distrital de Cultura, Recreación y Deporte"/>
    <s v="Relacionado"/>
    <x v="5"/>
    <s v="1.01. Diálogo social y cultura ciudadana para la convivencia pacifica y la recuperacion de la confianza"/>
    <x v="169"/>
    <m/>
    <n v="4"/>
    <e v="#REF!"/>
    <x v="0"/>
    <m/>
    <m/>
    <m/>
    <m/>
    <m/>
    <m/>
    <m/>
    <m/>
    <m/>
    <m/>
    <m/>
    <m/>
    <m/>
    <m/>
    <m/>
    <m/>
  </r>
  <r>
    <s v="Cultura Ciudadana"/>
    <s v="3.1.1 Esquema de coordinación de los recursos públicos para l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4.1.1 Promoción de alianzas público-privadas y público-comunitarias para l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1.1.2 Estrategias integrales, intersectoriales y corresponsables implementadas para la transformación cultural sostenible en temas priorizados "/>
    <x v="11"/>
    <s v="Secretaría Distrital de Cultura, Recreación y Deporte"/>
    <s v="Relacionado"/>
    <x v="5"/>
    <s v="1.01. Diálogo social y cultura ciudadana para la convivencia pacifica y la recuperacion de la confianza"/>
    <x v="169"/>
    <m/>
    <n v="4"/>
    <e v="#REF!"/>
    <x v="0"/>
    <m/>
    <m/>
    <m/>
    <m/>
    <m/>
    <m/>
    <m/>
    <m/>
    <m/>
    <m/>
    <m/>
    <m/>
    <m/>
    <m/>
    <m/>
    <m/>
  </r>
  <r>
    <s v="Cultura Ciudadana"/>
    <s v="2.1.1 Enfoque cultural incorporado en la guía para la formulación de políticas públicas"/>
    <x v="6"/>
    <s v="Secretaría Distrital de Planeación"/>
    <s v="Relacionado"/>
    <x v="0"/>
    <m/>
    <x v="0"/>
    <s v="Producto finalizado"/>
    <m/>
    <e v="#REF!"/>
    <x v="0"/>
    <m/>
    <m/>
    <m/>
    <m/>
    <m/>
    <m/>
    <m/>
    <m/>
    <m/>
    <m/>
    <m/>
    <m/>
    <m/>
    <m/>
    <m/>
    <m/>
  </r>
  <r>
    <s v="Cultura Ciudadana"/>
    <s v="2.1.2 Enfoque cultural transversal incorporado en las fases del ciclo de instrumentos de planeación estratégica de la ciudad "/>
    <x v="11"/>
    <s v="Secretaría Distrital de Cultura, Recreación y Deporte"/>
    <s v="Relacionado"/>
    <x v="5"/>
    <s v="1.01. Diálogo social y cultura ciudadana para la convivencia pacifica y la recuperacion de la confianza"/>
    <x v="169"/>
    <m/>
    <n v="4"/>
    <e v="#REF!"/>
    <x v="0"/>
    <m/>
    <m/>
    <m/>
    <m/>
    <m/>
    <m/>
    <m/>
    <m/>
    <m/>
    <m/>
    <m/>
    <m/>
    <m/>
    <m/>
    <m/>
    <m/>
  </r>
  <r>
    <s v="Cultura Ciudadana"/>
    <s v="2.2.2 Metodologías para el diálogo de actores públicos, privados y comunitarios adoptados por entidades públicas, privadas y comunitarias"/>
    <x v="11"/>
    <s v="Secretaría Distrital de Cultura, Recreación y Deporte"/>
    <s v="Relacionado"/>
    <x v="5"/>
    <s v="1.01. Diálogo social y cultura ciudadana para la convivencia pacifica y la recuperacion de la confianza"/>
    <x v="169"/>
    <m/>
    <n v="4"/>
    <e v="#REF!"/>
    <x v="0"/>
    <m/>
    <m/>
    <m/>
    <m/>
    <m/>
    <m/>
    <m/>
    <m/>
    <m/>
    <m/>
    <m/>
    <m/>
    <m/>
    <m/>
    <m/>
    <m/>
  </r>
  <r>
    <s v="Cultura Ciudadana"/>
    <s v="2.2.3 Instrumentos para la gestión de la cultura ciudadana adoptadas por entidades públicas, privadas y comunitarias "/>
    <x v="11"/>
    <s v="Secretaría Distrital de Cultura, Recreación y Deporte"/>
    <s v="Relacionado"/>
    <x v="5"/>
    <s v="1.01. Diálogo social y cultura ciudadana para la convivencia pacifica y la recuperacion de la confianza"/>
    <x v="169"/>
    <m/>
    <n v="4"/>
    <e v="#REF!"/>
    <x v="0"/>
    <m/>
    <m/>
    <m/>
    <m/>
    <m/>
    <m/>
    <m/>
    <m/>
    <m/>
    <m/>
    <m/>
    <m/>
    <m/>
    <m/>
    <m/>
    <m/>
  </r>
  <r>
    <s v="Cultura Ciudadana"/>
    <s v="2.2.4 Portafolio Distrital de Fomento a l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2.2.5 Sello a la gestión de la cultura ciudadana "/>
    <x v="11"/>
    <s v="Secretaría Distrital de Cultura, Recreación y Deporte"/>
    <s v="Relacionado"/>
    <x v="5"/>
    <s v="1.01. Diálogo social y cultura ciudadana para la convivencia pacifica y la recuperacion de la confianza"/>
    <x v="169"/>
    <m/>
    <n v="4"/>
    <e v="#REF!"/>
    <x v="0"/>
    <m/>
    <m/>
    <m/>
    <m/>
    <m/>
    <m/>
    <m/>
    <m/>
    <m/>
    <m/>
    <m/>
    <m/>
    <m/>
    <m/>
    <m/>
    <m/>
  </r>
  <r>
    <s v="Cultura Ciudadana"/>
    <s v="2.2.6 Premio a la Gestión de l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3.1.2 Lineamientos para la movilización de recursos públicos, privados y comunitarios para la cultura ciudadana."/>
    <x v="11"/>
    <s v="Secretaría Distrital de Cultura, Recreación y Deporte"/>
    <s v="Relacionado"/>
    <x v="0"/>
    <m/>
    <x v="0"/>
    <s v="Producto Finalizado"/>
    <m/>
    <e v="#REF!"/>
    <x v="0"/>
    <m/>
    <m/>
    <m/>
    <m/>
    <m/>
    <m/>
    <m/>
    <m/>
    <m/>
    <m/>
    <m/>
    <m/>
    <m/>
    <m/>
    <m/>
    <m/>
  </r>
  <r>
    <s v="Cultura Ciudadana"/>
    <s v="3.1.3 Recursos entregados anualmente por concepto de alianzas, apoyos y estímulos par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4.1.2 Personas y organizaciones beneficiarias del Portafolio de Fomento a la Cultura Ciudadana"/>
    <x v="11"/>
    <s v="Secretaría Distrital de Cultura, Recreación y Deporte"/>
    <s v="Relacionado"/>
    <x v="5"/>
    <s v="1.01. Diálogo social y cultura ciudadana para la convivencia pacifica y la recuperacion de la confianza"/>
    <x v="169"/>
    <m/>
    <n v="4"/>
    <e v="#REF!"/>
    <x v="0"/>
    <m/>
    <m/>
    <m/>
    <m/>
    <m/>
    <m/>
    <m/>
    <m/>
    <m/>
    <m/>
    <m/>
    <m/>
    <m/>
    <m/>
    <m/>
    <m/>
  </r>
  <r>
    <s v="Cultura Ciudadana"/>
    <s v="4.1.3 Mecanismos para la promoción de la asociatividad entre las organizaciones de la Red de Cultura Ciudadana y Democrática"/>
    <x v="11"/>
    <s v="Secretaría Distrital de Cultura, Recreación y Deporte"/>
    <s v="Relacionado"/>
    <x v="5"/>
    <s v="1.01. Diálogo social y cultura ciudadana para la convivencia pacifica y la recuperacion de la confianza"/>
    <x v="169"/>
    <m/>
    <n v="4"/>
    <e v="#REF!"/>
    <x v="0"/>
    <m/>
    <m/>
    <m/>
    <m/>
    <m/>
    <m/>
    <m/>
    <m/>
    <m/>
    <m/>
    <m/>
    <m/>
    <m/>
    <m/>
    <m/>
    <m/>
  </r>
  <r>
    <s v="Cultura Ciudadana"/>
    <s v="4.1.4 Escuela de Formación de multiplicadores en Cultura Ciudadana "/>
    <x v="11"/>
    <s v="Secretaría Distrital de Cultura, Recreación y Deporte"/>
    <s v="Relacionado"/>
    <x v="5"/>
    <s v="1.01. Diálogo social y cultura ciudadana para la convivencia pacifica y la recuperacion de la confianza"/>
    <x v="53"/>
    <m/>
    <n v="7"/>
    <e v="#REF!"/>
    <x v="0"/>
    <m/>
    <m/>
    <m/>
    <m/>
    <m/>
    <m/>
    <m/>
    <m/>
    <m/>
    <m/>
    <m/>
    <m/>
    <m/>
    <m/>
    <m/>
    <m/>
  </r>
  <r>
    <s v="Cultura Ciudadana"/>
    <s v="5.1.1 Áreas rurales de la ciudad incorporadas en los índices, variables e instrumentos para la gestión del conocimiento sobre la cultura ciudadana"/>
    <x v="11"/>
    <s v="Secretaría Distrital de Cultura, Recreación y Deporte"/>
    <s v="Relacionado"/>
    <x v="0"/>
    <m/>
    <x v="0"/>
    <s v="Producto Finalizado"/>
    <m/>
    <e v="#REF!"/>
    <x v="0"/>
    <m/>
    <m/>
    <m/>
    <m/>
    <m/>
    <m/>
    <m/>
    <m/>
    <m/>
    <m/>
    <m/>
    <m/>
    <m/>
    <m/>
    <m/>
    <m/>
  </r>
  <r>
    <s v="Cultura Ciudadana"/>
    <s v="5.1.2 Instrumentos para la gestión de la información y el conocimiento social sobre la cultura ciudadana."/>
    <x v="11"/>
    <s v="Secretaría Distrital de Cultura, Recreación y Deporte"/>
    <s v="Relacionado"/>
    <x v="0"/>
    <m/>
    <x v="0"/>
    <s v="Producto será financiado con recursos de funcionamiento"/>
    <m/>
    <e v="#REF!"/>
    <x v="0"/>
    <m/>
    <m/>
    <m/>
    <m/>
    <m/>
    <m/>
    <m/>
    <m/>
    <m/>
    <m/>
    <m/>
    <m/>
    <m/>
    <m/>
    <m/>
    <m/>
  </r>
  <r>
    <s v="Cultura Ciudadana"/>
    <s v="5.1.3 Plan integral para la promoción de la producción y usos sociales de conocimientos sobre Cultura Ciudadana "/>
    <x v="11"/>
    <s v="Secretaría Distrital de Cultura, Recreación y Deporte"/>
    <s v="Relacionado"/>
    <x v="5"/>
    <s v="1.01. Diálogo social y cultura ciudadana para la convivencia pacifica y la recuperacion de la confianza"/>
    <x v="170"/>
    <m/>
    <n v="9"/>
    <e v="#REF!"/>
    <x v="0"/>
    <m/>
    <m/>
    <m/>
    <m/>
    <m/>
    <m/>
    <m/>
    <m/>
    <m/>
    <m/>
    <m/>
    <m/>
    <m/>
    <m/>
    <m/>
    <m/>
  </r>
  <r>
    <s v="Cultura Ciudadana"/>
    <s v="5.1.4 Centro de memorias sociales de la Cultura Ciudadana "/>
    <x v="11"/>
    <s v="Secretaría Distrital de Cultura, Recreación y Deporte"/>
    <s v="Relacionado"/>
    <x v="5"/>
    <s v="1.01. Diálogo social y cultura ciudadana para la convivencia pacifica y la recuperacion de la confianza"/>
    <x v="170"/>
    <m/>
    <n v="9"/>
    <e v="#REF!"/>
    <x v="0"/>
    <m/>
    <m/>
    <m/>
    <m/>
    <m/>
    <m/>
    <m/>
    <m/>
    <m/>
    <m/>
    <m/>
    <m/>
    <m/>
    <m/>
    <m/>
    <m/>
  </r>
  <r>
    <s v="Deporte"/>
    <s v="1.2.1. Organizaciones sociales y comunitarias que promueven el deporte en ruta de fortalecimiento"/>
    <x v="9"/>
    <s v="Instituto Distrital de la Participación y Acción Comunal"/>
    <s v="Relacionado"/>
    <x v="2"/>
    <s v="5.39. Camino hacia una democracia deliberativa con un gobierno cercano a la gente y con participación ciudadana"/>
    <x v="65"/>
    <m/>
    <n v="323"/>
    <e v="#REF!"/>
    <x v="0"/>
    <m/>
    <m/>
    <m/>
    <m/>
    <m/>
    <m/>
    <m/>
    <m/>
    <m/>
    <m/>
    <m/>
    <m/>
    <m/>
    <m/>
    <m/>
    <m/>
  </r>
  <r>
    <s v="Deporte"/>
    <s v="4.1.3. Mecanismo para la difusión de la oferta de las localidades relacionada con programas deportivos, recreativos y de actividad física implementados para las diferentes poblaciones, en los espacios priorizados."/>
    <x v="9"/>
    <s v="Secretaría Distrital de Gobierno"/>
    <s v="Relacionado"/>
    <x v="5"/>
    <s v="1.01. Diálogo social y cultura ciudadana para la convivencia pacifica y la recuperacion de la confianza"/>
    <x v="171"/>
    <s v="Tiene programación de meta durante la vigencia del PDD y recursos de inversión"/>
    <n v="18"/>
    <e v="#REF!"/>
    <x v="0"/>
    <m/>
    <m/>
    <m/>
    <m/>
    <m/>
    <m/>
    <m/>
    <m/>
    <m/>
    <m/>
    <m/>
    <m/>
    <m/>
    <m/>
    <m/>
    <m/>
  </r>
  <r>
    <s v="Deporte"/>
    <s v="5.1.2 Intervenciones recreodeportivas en los espacios de influencia de los Distritos Creativos."/>
    <x v="11"/>
    <s v="Secretaría Distrital de Cultura, Recreación y Deporte"/>
    <s v="Relacionado"/>
    <x v="4"/>
    <s v="3.20. Promoción del emprendimiento formal, equitativo e incluyente"/>
    <x v="66"/>
    <m/>
    <n v="156"/>
    <e v="#REF!"/>
    <x v="0"/>
    <m/>
    <m/>
    <m/>
    <m/>
    <m/>
    <m/>
    <m/>
    <m/>
    <m/>
    <m/>
    <m/>
    <m/>
    <m/>
    <m/>
    <m/>
    <m/>
  </r>
  <r>
    <s v="Deporte"/>
    <s v="5.1.3. Protocolo para el fomento del respeto a la diversidad poblacional y la prevención de violencias basadas en género  en los parques y escenarios administrados directamente por el IDRD"/>
    <x v="11"/>
    <s v="Instituto Distrital de Recreación y Deporte"/>
    <s v="Relacionado"/>
    <x v="5"/>
    <s v="1.05. Espacio público seguro e inclusivo"/>
    <x v="70"/>
    <m/>
    <n v="1"/>
    <e v="#REF!"/>
    <x v="0"/>
    <m/>
    <m/>
    <m/>
    <m/>
    <m/>
    <m/>
    <m/>
    <m/>
    <m/>
    <m/>
    <m/>
    <m/>
    <m/>
    <m/>
    <m/>
    <m/>
  </r>
  <r>
    <s v="Deporte"/>
    <s v="5.1.4. Parques y escenarios de administración directa del IDRD con oferta de conectividad digital para sus asistentes y el equipo técnico del IDRD."/>
    <x v="11"/>
    <s v="Instituto Distrital de Recreación y Deporte"/>
    <s v="Relacionado"/>
    <x v="5"/>
    <s v="1.05. Espacio público seguro e inclusivo"/>
    <x v="70"/>
    <m/>
    <n v="1"/>
    <e v="#REF!"/>
    <x v="0"/>
    <m/>
    <m/>
    <m/>
    <m/>
    <m/>
    <m/>
    <m/>
    <m/>
    <m/>
    <m/>
    <m/>
    <m/>
    <m/>
    <m/>
    <m/>
    <m/>
  </r>
  <r>
    <s v="Deporte"/>
    <s v="5.2.1. Estrategias de adaptación y  mitigación del cambio climático implementadas en el  sistema de parques y escenarios."/>
    <x v="11"/>
    <s v="Instituto Distrital de Recreación y Deporte"/>
    <s v="Relacionado"/>
    <x v="5"/>
    <s v="1.05. Espacio público seguro e inclusivo"/>
    <x v="70"/>
    <m/>
    <n v="1"/>
    <e v="#REF!"/>
    <x v="0"/>
    <m/>
    <m/>
    <m/>
    <m/>
    <m/>
    <m/>
    <m/>
    <m/>
    <m/>
    <m/>
    <m/>
    <m/>
    <m/>
    <m/>
    <m/>
    <m/>
  </r>
  <r>
    <s v="Deporte"/>
    <s v="1.1.3. Programas deportivos, recreativos y de actividad física en la atención de las diferentes poblaciones, en los espacios priorizados  para el desarrollo social integral."/>
    <x v="10"/>
    <s v="Secretaría Distrital de Integración Social"/>
    <s v="Relacionado"/>
    <x v="3"/>
    <s v="2.07. Bogotá, una ciudad con menos Pobreza"/>
    <x v="75"/>
    <m/>
    <n v="92"/>
    <e v="#REF!"/>
    <x v="0"/>
    <m/>
    <m/>
    <m/>
    <m/>
    <m/>
    <m/>
    <m/>
    <m/>
    <m/>
    <m/>
    <m/>
    <m/>
    <m/>
    <m/>
    <m/>
    <m/>
  </r>
  <r>
    <s v="Deporte"/>
    <s v="1.1.5 Centros de interés en deporte"/>
    <x v="5"/>
    <s v="Secretaría de Educación del Distrito"/>
    <s v="Relacionado"/>
    <x v="4"/>
    <s v="3.16. La educación como eje del potencial humano"/>
    <x v="81"/>
    <m/>
    <n v="184"/>
    <e v="#REF!"/>
    <x v="0"/>
    <m/>
    <m/>
    <m/>
    <m/>
    <m/>
    <m/>
    <m/>
    <m/>
    <m/>
    <m/>
    <m/>
    <m/>
    <m/>
    <m/>
    <m/>
    <m/>
  </r>
  <r>
    <s v="Deporte"/>
    <s v="3.1.3. Oferta de actividades en la Biblioteca Pública del Deporte y la Actividad Física, para la promoción de hábitos saludables y beneficios del deporte, a través de las practicas de lectura, escritura y oralidad."/>
    <x v="11"/>
    <s v="Secretaría Distrital de Cultura, Recreación y Deporte"/>
    <s v="Relacionado"/>
    <x v="3"/>
    <s v="2.14. Bogotá deportiva, recreativa, artística, patrimonial e intercultural"/>
    <x v="34"/>
    <m/>
    <n v="73"/>
    <e v="#REF!"/>
    <x v="0"/>
    <m/>
    <m/>
    <m/>
    <m/>
    <m/>
    <m/>
    <m/>
    <m/>
    <m/>
    <m/>
    <m/>
    <m/>
    <m/>
    <m/>
    <m/>
    <m/>
  </r>
  <r>
    <s v="Deporte"/>
    <s v="4.1.1. Promoción y divulgación de campañas que incentiven la participación y la práctica deportiva."/>
    <x v="11"/>
    <s v="Canal Capital"/>
    <s v="Relacionado"/>
    <x v="3"/>
    <s v="2.14. Bogotá deportiva, recreativa, artística, patrimonial e intercultural"/>
    <x v="123"/>
    <m/>
    <n v="70"/>
    <e v="#REF!"/>
    <x v="0"/>
    <m/>
    <m/>
    <m/>
    <m/>
    <m/>
    <m/>
    <m/>
    <m/>
    <m/>
    <m/>
    <m/>
    <m/>
    <m/>
    <m/>
    <m/>
    <m/>
  </r>
  <r>
    <s v="Deporte"/>
    <s v="2.1.2. Agenda de trabajo colaborativa para el fortalecimiento de la economía del sector del deporte, recreación y actividad física"/>
    <x v="11"/>
    <s v="Instituto Distrital de Recreación y Deporte"/>
    <s v="Relacionado"/>
    <x v="4"/>
    <s v="3.19. Desarrollo empresarial, productividad y empleo"/>
    <x v="172"/>
    <m/>
    <n v="158"/>
    <e v="#REF!"/>
    <x v="0"/>
    <m/>
    <m/>
    <m/>
    <m/>
    <m/>
    <m/>
    <m/>
    <m/>
    <m/>
    <m/>
    <m/>
    <m/>
    <m/>
    <m/>
    <m/>
    <m/>
  </r>
  <r>
    <s v="Deporte"/>
    <s v="5.1.1. Alianzas suscritas  por el IDRD para el fortalecimiento del sistema de parques y escenarios deportivos de la ciudad."/>
    <x v="11"/>
    <s v="Instituto Distrital de Recreación y Deporte"/>
    <s v="Relacionado"/>
    <x v="4"/>
    <s v="3.19. Desarrollo empresarial, productividad y empleo"/>
    <x v="172"/>
    <m/>
    <n v="158"/>
    <e v="#REF!"/>
    <x v="0"/>
    <m/>
    <m/>
    <m/>
    <m/>
    <m/>
    <m/>
    <m/>
    <m/>
    <m/>
    <m/>
    <m/>
    <m/>
    <m/>
    <m/>
    <m/>
    <m/>
  </r>
  <r>
    <s v="Deporte"/>
    <s v="1.1.1. Promoción y fortalecimiento de la actividad física para servidoras y servidores públicos del Distrito Capital"/>
    <x v="12"/>
    <s v="Departamento Administrativo del Servicio Civil Distrital"/>
    <s v="Relacionado"/>
    <x v="3"/>
    <s v="2.14. Bogotá deportiva, recreativa, artística, patrimonial e intercultural"/>
    <x v="38"/>
    <m/>
    <n v="63"/>
    <e v="#REF!"/>
    <x v="0"/>
    <m/>
    <m/>
    <m/>
    <m/>
    <m/>
    <m/>
    <m/>
    <m/>
    <m/>
    <m/>
    <m/>
    <m/>
    <m/>
    <m/>
    <m/>
    <m/>
  </r>
  <r>
    <s v="Deporte"/>
    <s v="1.1.4. Medición de la práctica de actividad física en los beneficiarios que participan en los programas de la Subdirección Técnica de Recreación en relación a las recomendaciones vigentes de la Organización Mundial de la Salud - OMS"/>
    <x v="11"/>
    <s v="Instituto Distrital de Recreación y Deporte"/>
    <s v="Relacionado"/>
    <x v="3"/>
    <s v="2.14. Bogotá deportiva, recreativa, artística, patrimonial e intercultural"/>
    <x v="38"/>
    <m/>
    <n v="63"/>
    <e v="#REF!"/>
    <x v="0"/>
    <m/>
    <m/>
    <m/>
    <m/>
    <m/>
    <m/>
    <m/>
    <m/>
    <m/>
    <m/>
    <m/>
    <m/>
    <m/>
    <m/>
    <m/>
    <m/>
  </r>
  <r>
    <s v="Deporte"/>
    <s v="1.1.8. Estrategias deportivas para adolescentes y jóvenes en el Marco del Modelo Pedagógico del Instituto Distrital para la Protecciòn de la Niñez  y la Juventud - IDIPRON"/>
    <x v="10"/>
    <s v="Instituto Distrital para la Protección de la Niñez y la Juventud"/>
    <s v="Relacionado"/>
    <x v="3"/>
    <s v="2.14. Bogotá deportiva, recreativa, artística, patrimonial e intercultural"/>
    <x v="38"/>
    <m/>
    <n v="63"/>
    <e v="#REF!"/>
    <x v="0"/>
    <m/>
    <m/>
    <m/>
    <m/>
    <m/>
    <m/>
    <m/>
    <m/>
    <m/>
    <m/>
    <m/>
    <m/>
    <m/>
    <m/>
    <m/>
    <m/>
  </r>
  <r>
    <s v="Deporte"/>
    <s v="1.1.11 Articulaciòn de Regiòn RAP-E y Regiòn Metropolitana Bogotá-Cundinamarca para incentivar el deporte la recreaciòn la actividad fìsica y el turismo en torno al uso de la bicicleta de montaña"/>
    <x v="11"/>
    <s v="Instituto Distrital de Recreación y Deporte"/>
    <s v="Relacionado"/>
    <x v="3"/>
    <s v="2.14. Bogotá deportiva, recreativa, artística, patrimonial e intercultural"/>
    <x v="38"/>
    <m/>
    <n v="63"/>
    <e v="#REF!"/>
    <x v="0"/>
    <m/>
    <m/>
    <m/>
    <m/>
    <m/>
    <m/>
    <m/>
    <m/>
    <m/>
    <m/>
    <m/>
    <m/>
    <m/>
    <m/>
    <m/>
    <m/>
  </r>
  <r>
    <s v="Deporte"/>
    <s v="1.2.2. Articulaciones generadas con el sector privado para el incremento de actividades recreativas, deportivas y de actividad física."/>
    <x v="11"/>
    <s v="Instituto Distrital de Recreación y Deporte"/>
    <s v="Relacionado"/>
    <x v="3"/>
    <s v="2.14. Bogotá deportiva, recreativa, artística, patrimonial e intercultural"/>
    <x v="38"/>
    <m/>
    <n v="63"/>
    <e v="#REF!"/>
    <x v="0"/>
    <m/>
    <m/>
    <m/>
    <m/>
    <m/>
    <m/>
    <m/>
    <m/>
    <m/>
    <m/>
    <m/>
    <m/>
    <m/>
    <m/>
    <m/>
    <m/>
  </r>
  <r>
    <s v="Deporte"/>
    <s v="2.1.1 Medición de la participación de la economía del sector deporte en el PIB de la ciudad"/>
    <x v="11"/>
    <s v="Instituto Distrital de Recreación y Deporte"/>
    <s v="Relacionado"/>
    <x v="3"/>
    <s v="2.14. Bogotá deportiva, recreativa, artística, patrimonial e intercultural"/>
    <x v="38"/>
    <m/>
    <n v="63"/>
    <e v="#REF!"/>
    <x v="0"/>
    <m/>
    <m/>
    <m/>
    <m/>
    <m/>
    <m/>
    <m/>
    <m/>
    <m/>
    <m/>
    <m/>
    <m/>
    <m/>
    <m/>
    <m/>
    <m/>
  </r>
  <r>
    <s v="Deporte"/>
    <s v="2.2.1. Servicio Social Estudiantil en los componentes de Actividad Física, Recreación y Deporte desarrollados por el IDRD."/>
    <x v="11"/>
    <s v="Instituto Distrital de Recreación y Deporte"/>
    <s v="Relacionado"/>
    <x v="3"/>
    <s v="2.14. Bogotá deportiva, recreativa, artística, patrimonial e intercultural"/>
    <x v="38"/>
    <m/>
    <n v="63"/>
    <e v="#REF!"/>
    <x v="0"/>
    <m/>
    <m/>
    <m/>
    <m/>
    <m/>
    <m/>
    <m/>
    <m/>
    <m/>
    <m/>
    <m/>
    <m/>
    <m/>
    <m/>
    <m/>
    <m/>
  </r>
  <r>
    <s v="Deporte"/>
    <s v="2.2.2.  Implementación de la etapa de talento y reserva  que contribuya al aumento de la base deportiva de Bogotá."/>
    <x v="11"/>
    <s v="Instituto Distrital de Recreación y Deporte"/>
    <s v="Relacionado"/>
    <x v="3"/>
    <s v="2.14. Bogotá deportiva, recreativa, artística, patrimonial e intercultural"/>
    <x v="38"/>
    <m/>
    <n v="63"/>
    <e v="#REF!"/>
    <x v="0"/>
    <m/>
    <m/>
    <m/>
    <m/>
    <m/>
    <m/>
    <m/>
    <m/>
    <m/>
    <m/>
    <m/>
    <m/>
    <m/>
    <m/>
    <m/>
    <m/>
  </r>
  <r>
    <s v="Deporte"/>
    <s v="2.2.3. Articulaciones con el sector académico que permitan el intercambio de conocimientos y el desarrollo conjunto de procesos de formación y gestión del conocimiento en torno a la Actividad Física, la Recreación y el Deporte."/>
    <x v="11"/>
    <s v="Instituto Distrital de Recreación y Deporte"/>
    <s v="Relacionado"/>
    <x v="3"/>
    <s v="2.14. Bogotá deportiva, recreativa, artística, patrimonial e intercultural"/>
    <x v="38"/>
    <m/>
    <n v="63"/>
    <e v="#REF!"/>
    <x v="0"/>
    <m/>
    <m/>
    <m/>
    <m/>
    <m/>
    <m/>
    <m/>
    <m/>
    <m/>
    <m/>
    <m/>
    <m/>
    <m/>
    <m/>
    <m/>
    <m/>
  </r>
  <r>
    <s v="Deporte"/>
    <s v="3.1.1. Investigaciones asociadas a la práctica deportiva cuyos resultados aporten a la formación integral de niños, niñas, adolescentes y jóvenes"/>
    <x v="11"/>
    <s v="Instituto Distrital de Recreación y Deporte"/>
    <s v="Relacionado"/>
    <x v="3"/>
    <s v="2.14. Bogotá deportiva, recreativa, artística, patrimonial e intercultural"/>
    <x v="38"/>
    <m/>
    <n v="63"/>
    <e v="#REF!"/>
    <x v="0"/>
    <m/>
    <m/>
    <m/>
    <m/>
    <m/>
    <m/>
    <m/>
    <m/>
    <m/>
    <m/>
    <m/>
    <m/>
    <m/>
    <m/>
    <m/>
    <m/>
  </r>
  <r>
    <s v="Deporte"/>
    <s v="4.1.2. Divulgaciòn de actividades deportivas, recreativas, actividad fìsica, parques y escenarios"/>
    <x v="11"/>
    <s v="Instituto Distrital de Recreación y Deporte"/>
    <s v="Relacionado"/>
    <x v="3"/>
    <s v="2.14. Bogotá deportiva, recreativa, artística, patrimonial e intercultural"/>
    <x v="38"/>
    <m/>
    <n v="63"/>
    <e v="#REF!"/>
    <x v="0"/>
    <m/>
    <m/>
    <m/>
    <m/>
    <m/>
    <m/>
    <m/>
    <m/>
    <m/>
    <m/>
    <m/>
    <m/>
    <m/>
    <m/>
    <m/>
    <m/>
  </r>
  <r>
    <s v="Deporte"/>
    <s v="1.1.7. Acciones interinstitucionales de control y registro en parques priorizados en la ciudad, que aporten a la disuasión del delito y lograr entornos más seguros y confiables"/>
    <x v="13"/>
    <s v="Secretaría Distrital de Seguridad, Convivencia y Justicia"/>
    <s v="Relacionado"/>
    <x v="5"/>
    <s v="1.05. Espacio público seguro e inclusivo"/>
    <x v="60"/>
    <m/>
    <n v="44"/>
    <e v="#REF!"/>
    <x v="0"/>
    <m/>
    <m/>
    <m/>
    <m/>
    <m/>
    <m/>
    <m/>
    <m/>
    <m/>
    <m/>
    <m/>
    <m/>
    <m/>
    <m/>
    <m/>
    <m/>
  </r>
  <r>
    <s v="Deporte"/>
    <s v="1.1.6. Intervenciones interinstitucionales para la seguridad y convivencia en entornos donde se adelantan actividades deportivas, recreativas y de actividad física, desde la perspectiva de la participación y la cultura ciudadana."/>
    <x v="13"/>
    <s v="Secretaría Distrital de Seguridad, Convivencia y Justicia"/>
    <s v="Relacionado"/>
    <x v="5"/>
    <s v="1.01. Diálogo social y cultura ciudadana para la convivencia pacifica y la recuperacion de la confianza"/>
    <x v="40"/>
    <m/>
    <n v="55"/>
    <e v="#REF!"/>
    <x v="0"/>
    <m/>
    <m/>
    <m/>
    <m/>
    <m/>
    <m/>
    <m/>
    <m/>
    <m/>
    <m/>
    <m/>
    <m/>
    <m/>
    <m/>
    <m/>
    <m/>
  </r>
  <r>
    <s v="Deporte"/>
    <s v="5.2.2 Intervenciones de siembra, cuidado y mantenimiento del arbolado en los parques existentes"/>
    <x v="2"/>
    <s v="Jardín Botánico José Celestino Mutis"/>
    <s v="Relacionado"/>
    <x v="1"/>
    <s v="4.25. Aumento de la resiliencia al cambio climático y reduccion de la vulnerabilidad"/>
    <x v="150"/>
    <m/>
    <n v="231"/>
    <e v="#REF!"/>
    <x v="0"/>
    <m/>
    <m/>
    <m/>
    <m/>
    <m/>
    <m/>
    <m/>
    <m/>
    <m/>
    <m/>
    <m/>
    <m/>
    <m/>
    <m/>
    <m/>
    <m/>
  </r>
  <r>
    <s v="Deporte"/>
    <s v="1.1.2. Medición de factores culturales asociados a las prácticas recreativas y deportivas en la ciudad"/>
    <x v="11"/>
    <s v="Secretaría Distrital de Cultura, Recreación y Deporte"/>
    <s v="Relacionado"/>
    <x v="5"/>
    <s v="1.01. Diálogo social y cultura ciudadana para la convivencia pacifica y la recuperacion de la confianza"/>
    <x v="170"/>
    <m/>
    <n v="9"/>
    <e v="#REF!"/>
    <x v="0"/>
    <m/>
    <m/>
    <m/>
    <m/>
    <m/>
    <m/>
    <m/>
    <m/>
    <m/>
    <m/>
    <m/>
    <m/>
    <m/>
    <m/>
    <m/>
    <m/>
  </r>
  <r>
    <s v="Deporte"/>
    <s v="1.1.9 Programa Naturaleza, Salud y Cultura"/>
    <x v="2"/>
    <s v="Jardín Botánico José Celestino Mutis"/>
    <s v="Relacionado"/>
    <x v="1"/>
    <s v="4.25. Aumento de la resiliencia al cambio climático y reduccion de la vulnerabilidad"/>
    <x v="28"/>
    <m/>
    <n v="242"/>
    <e v="#REF!"/>
    <x v="0"/>
    <m/>
    <m/>
    <m/>
    <m/>
    <m/>
    <m/>
    <m/>
    <m/>
    <m/>
    <m/>
    <m/>
    <m/>
    <m/>
    <m/>
    <m/>
    <m/>
  </r>
  <r>
    <s v="Deporte"/>
    <s v="1.1.10 Formación de dinamizadores en el Diplomado del Programa de Naturaleza, Salud y Cultura"/>
    <x v="2"/>
    <s v="Jardín Botánico José Celestino Mutis"/>
    <s v="Relacionado"/>
    <x v="1"/>
    <s v="4.25. Aumento de la resiliencia al cambio climático y reduccion de la vulnerabilidad"/>
    <x v="28"/>
    <m/>
    <n v="242"/>
    <e v="#REF!"/>
    <x v="0"/>
    <m/>
    <m/>
    <m/>
    <m/>
    <m/>
    <m/>
    <m/>
    <m/>
    <m/>
    <m/>
    <m/>
    <m/>
    <m/>
    <m/>
    <m/>
    <m/>
  </r>
  <r>
    <s v="Derechos Humanos"/>
    <s v="1.2.5 Plan Distrital de Prevención y Protección"/>
    <x v="9"/>
    <s v="Secretaría Distrital de Gobierno"/>
    <s v="Relacionado"/>
    <x v="3"/>
    <s v="2.13. Bogotá, un territorio de paz y reconciliación en donde todos puedan volver a empezar"/>
    <x v="45"/>
    <m/>
    <n v="81"/>
    <e v="#REF!"/>
    <x v="0"/>
    <m/>
    <m/>
    <m/>
    <m/>
    <m/>
    <m/>
    <m/>
    <m/>
    <m/>
    <m/>
    <m/>
    <m/>
    <m/>
    <m/>
    <m/>
    <m/>
  </r>
  <r>
    <s v="Derechos Humanos"/>
    <s v="1.2.6 Diagnósticos situacionales de la Trata de Personas en Bogotá D.C."/>
    <x v="9"/>
    <s v="Secretaría Distrital de Gobierno"/>
    <s v="Relacionado"/>
    <x v="0"/>
    <m/>
    <x v="0"/>
    <s v="Producto no programado para las vigencias 2024-2028"/>
    <m/>
    <e v="#REF!"/>
    <x v="0"/>
    <m/>
    <m/>
    <m/>
    <m/>
    <m/>
    <m/>
    <m/>
    <m/>
    <m/>
    <m/>
    <m/>
    <m/>
    <m/>
    <m/>
    <m/>
    <m/>
  </r>
  <r>
    <s v="Derechos Humanos"/>
    <s v="1.2.7 Campañas de comunicación distrital  contra la trata de personas, dirigida a  la ciudadanía y a funcionarios públicos."/>
    <x v="9"/>
    <s v="Secretaría Distrital de Gobierno"/>
    <s v="Relacionado"/>
    <x v="0"/>
    <m/>
    <x v="0"/>
    <s v="Producto no programado para las vigencias 2024-2028"/>
    <m/>
    <e v="#REF!"/>
    <x v="0"/>
    <m/>
    <m/>
    <m/>
    <m/>
    <m/>
    <m/>
    <m/>
    <m/>
    <m/>
    <m/>
    <m/>
    <m/>
    <m/>
    <m/>
    <m/>
    <m/>
  </r>
  <r>
    <s v="Derechos Humanos"/>
    <s v="1.5.2 Caracterizaciones de los actores sociales que trabajan en pro de los Derechos Humanos, Diálogo y Convivencia en Bogotá."/>
    <x v="9"/>
    <s v="Secretaría Distrital de Gobierno"/>
    <s v="Relacionado"/>
    <x v="0"/>
    <m/>
    <x v="0"/>
    <s v="Producto no programado para las vigencias 2024-2028"/>
    <m/>
    <e v="#REF!"/>
    <x v="0"/>
    <m/>
    <m/>
    <m/>
    <m/>
    <m/>
    <m/>
    <m/>
    <m/>
    <m/>
    <m/>
    <m/>
    <m/>
    <m/>
    <m/>
    <m/>
    <m/>
  </r>
  <r>
    <s v="Derechos Humanos"/>
    <s v="1.5.4 Observatorio Distrital de Conflictividad, Diálogo Social y Gobernabilidad"/>
    <x v="9"/>
    <s v="Secretaría Distrital de Gobierno"/>
    <s v="Relacionado"/>
    <x v="0"/>
    <m/>
    <x v="0"/>
    <s v="Producto no programado para las vigencias 2024-2028"/>
    <m/>
    <e v="#REF!"/>
    <x v="0"/>
    <m/>
    <m/>
    <m/>
    <m/>
    <m/>
    <m/>
    <m/>
    <m/>
    <m/>
    <m/>
    <m/>
    <m/>
    <m/>
    <m/>
    <m/>
    <m/>
  </r>
  <r>
    <s v="Derechos Humanos"/>
    <s v="1.6.2 Caracterizaciones de los medios comunitarios en Bogotá."/>
    <x v="9"/>
    <s v="Instituto Distrital de la Participación y Acción Comunal"/>
    <s v="Relacionado"/>
    <x v="2"/>
    <s v="5.39. Camino hacia una democracia deliberativa con un gobierno cercano a la gente y con participación ciudadana"/>
    <x v="65"/>
    <m/>
    <n v="323"/>
    <e v="#REF!"/>
    <x v="0"/>
    <m/>
    <m/>
    <m/>
    <m/>
    <m/>
    <m/>
    <m/>
    <m/>
    <m/>
    <m/>
    <m/>
    <m/>
    <m/>
    <m/>
    <m/>
    <m/>
  </r>
  <r>
    <s v="Derechos Humanos"/>
    <s v="2.9.1 Sensibilizaciones informales a personas en el Distrito capital en temas de separación en la fuente, consumo responsable y reciclaje orientadas a generar  nuevos hábitos para lograr cambios voluntarios de comportamiento frente al manejo de residuos."/>
    <x v="0"/>
    <s v="Unidad Administrativa Especial de Servicios Públicos - UAESP"/>
    <s v="Relacionado"/>
    <x v="1"/>
    <s v="4.25. Aumento de la resiliencia al cambio climático y reduccion de la vulnerabilidad"/>
    <x v="20"/>
    <m/>
    <n v="266"/>
    <e v="#REF!"/>
    <x v="0"/>
    <m/>
    <m/>
    <m/>
    <m/>
    <m/>
    <m/>
    <m/>
    <m/>
    <m/>
    <m/>
    <m/>
    <m/>
    <m/>
    <m/>
    <m/>
    <m/>
  </r>
  <r>
    <s v="Derechos Humanos"/>
    <s v="4.1.2 Formación en construcción de paz a las y los servidores públicos y actores de justicia comunitaria del Distrito."/>
    <x v="9"/>
    <s v="Secretaría Distrital de Gobierno"/>
    <s v="Relacionado"/>
    <x v="3"/>
    <s v="2.13. Bogotá, un territorio de paz y reconciliación en donde todos puedan volver a empezar"/>
    <x v="173"/>
    <m/>
    <n v="83"/>
    <e v="#REF!"/>
    <x v="0"/>
    <m/>
    <m/>
    <m/>
    <m/>
    <m/>
    <m/>
    <m/>
    <m/>
    <m/>
    <m/>
    <m/>
    <m/>
    <m/>
    <m/>
    <m/>
    <m/>
  </r>
  <r>
    <s v="Derechos Humanos"/>
    <s v="4.1.6 Estrategia de educación ciudadana en derechos humanos,  paz y reconciliación en Bogotá."/>
    <x v="9"/>
    <s v="Secretaría Distrital de Gobierno"/>
    <s v="Relacionado"/>
    <x v="3"/>
    <s v="2.13. Bogotá, un territorio de paz y reconciliación en donde todos puedan volver a empezar"/>
    <x v="173"/>
    <m/>
    <n v="83"/>
    <e v="#REF!"/>
    <x v="0"/>
    <m/>
    <m/>
    <m/>
    <m/>
    <m/>
    <m/>
    <m/>
    <m/>
    <m/>
    <m/>
    <m/>
    <m/>
    <m/>
    <m/>
    <m/>
    <m/>
  </r>
  <r>
    <s v="Derechos Humanos"/>
    <s v="4.3.1 Documentos de análisis cuantitativo sobre la medición de los indicadores relacionados con el Goce Efectivo de Derechos de las víctimas residentes en Bogotá, emitidos"/>
    <x v="12"/>
    <s v="Secretaría General"/>
    <s v="Relacionado"/>
    <x v="0"/>
    <m/>
    <x v="0"/>
    <s v="Producto cumplido en 2021 de acuerdo a programación"/>
    <m/>
    <e v="#REF!"/>
    <x v="0"/>
    <m/>
    <m/>
    <m/>
    <m/>
    <m/>
    <m/>
    <m/>
    <m/>
    <m/>
    <m/>
    <m/>
    <m/>
    <m/>
    <m/>
    <m/>
    <m/>
  </r>
  <r>
    <s v="Derechos Humanos"/>
    <s v="4.3.2 Acciones realizadas en torno a los Derechos Humanos, con los integrantes de las Mesas de Participación Efectiva de Victimas (MPEFV), que contribuyan a la construcción de procesos y escenarios organizativos para la reconciliación en su territorio local"/>
    <x v="12"/>
    <s v="Secretaría General"/>
    <s v="Relacionado"/>
    <x v="0"/>
    <m/>
    <x v="0"/>
    <s v="Producto cumplido en 2021 de acuerdo a programación"/>
    <m/>
    <e v="#REF!"/>
    <x v="0"/>
    <m/>
    <m/>
    <m/>
    <m/>
    <m/>
    <m/>
    <m/>
    <m/>
    <m/>
    <m/>
    <m/>
    <m/>
    <m/>
    <m/>
    <m/>
    <m/>
  </r>
  <r>
    <s v="Derechos Humanos"/>
    <s v="4.3.3 Documentos de análisis cualitativo sobre los retos para la construcción de paz y reconciliación en Bogotá, y la coyuntura distrital en materia de víctimas, paz y reconciliación, emitidos"/>
    <x v="12"/>
    <s v="Secretaría General"/>
    <s v="Relacionado"/>
    <x v="0"/>
    <m/>
    <x v="0"/>
    <s v="Producto cumplido en 2021 de acuerdo a programación"/>
    <m/>
    <e v="#REF!"/>
    <x v="0"/>
    <m/>
    <m/>
    <m/>
    <m/>
    <m/>
    <m/>
    <m/>
    <m/>
    <m/>
    <m/>
    <m/>
    <m/>
    <m/>
    <m/>
    <m/>
    <m/>
  </r>
  <r>
    <s v="Derechos Humanos"/>
    <s v="4.5.1 Instructivo implementado para la atención de personas que hicieron parte de los grupos armados ilegales en el marco de la ruta distrital de prevención y protección de los derechos a la vida, seguridad e integridad personal"/>
    <x v="9"/>
    <s v="Secretaría Distrital de Gobierno"/>
    <s v="Relacionado"/>
    <x v="3"/>
    <s v="2.13. Bogotá, un territorio de paz y reconciliación en donde todos puedan volver a empezar"/>
    <x v="45"/>
    <m/>
    <n v="81"/>
    <e v="#REF!"/>
    <x v="0"/>
    <m/>
    <m/>
    <m/>
    <m/>
    <m/>
    <m/>
    <m/>
    <m/>
    <m/>
    <m/>
    <m/>
    <m/>
    <m/>
    <m/>
    <m/>
    <m/>
  </r>
  <r>
    <s v="Derechos Humanos"/>
    <s v="4.5.3 Acciones con enfoque diferencial para fortalecer las capacidades de reconciliación que contribuyan a la construcción de paz y que propicien la convocatoria de víctima de conflicto armado y firmantes del Acuerdo de paz, dentro de la Estrategia de reconciliación para la construcción de paz."/>
    <x v="9"/>
    <s v="Secretaría Distrital de Gobierno"/>
    <s v="Relacionado"/>
    <x v="5"/>
    <s v="1.01. Diálogo social y cultura ciudadana para la convivencia pacifica y la recuperacion de la confianza"/>
    <x v="171"/>
    <m/>
    <n v="18"/>
    <e v="#REF!"/>
    <x v="0"/>
    <m/>
    <m/>
    <m/>
    <m/>
    <m/>
    <m/>
    <m/>
    <m/>
    <m/>
    <m/>
    <m/>
    <m/>
    <m/>
    <m/>
    <m/>
    <m/>
  </r>
  <r>
    <s v="Derechos Humanos"/>
    <s v="4.6.1  Laboratorios de memoria, paz y reconciliación en la ruralidad de Usme y Sumapaz."/>
    <x v="12"/>
    <s v="Secretaría General"/>
    <s v="Relacionado"/>
    <x v="0"/>
    <m/>
    <x v="0"/>
    <s v="El producto se cumplió en la vigencia 2020, de acuerdo a su programación."/>
    <m/>
    <e v="#REF!"/>
    <x v="0"/>
    <m/>
    <m/>
    <m/>
    <m/>
    <m/>
    <m/>
    <m/>
    <m/>
    <m/>
    <m/>
    <m/>
    <m/>
    <m/>
    <m/>
    <m/>
    <m/>
  </r>
  <r>
    <s v="Derechos Humanos"/>
    <s v="4.6.3 Acciones diseñadas y realizadas por Centro de Memoria, Paz y Reconciliación para el Fortalecimiento de la línea de encuentros entre improbables"/>
    <x v="12"/>
    <s v="Secretaría General"/>
    <s v="Relacionado"/>
    <x v="0"/>
    <m/>
    <x v="0"/>
    <s v="Producto cumplido en 2021 de acuerdo a programación"/>
    <m/>
    <e v="#REF!"/>
    <x v="0"/>
    <m/>
    <m/>
    <m/>
    <m/>
    <m/>
    <m/>
    <m/>
    <m/>
    <m/>
    <m/>
    <m/>
    <m/>
    <m/>
    <m/>
    <m/>
    <m/>
  </r>
  <r>
    <s v="Derechos Humanos"/>
    <s v="5.4.1 Batería de Indicadores de goce efectivo de derechos humanos para los habitantes de la ruralidad del Distrito Capital"/>
    <x v="9"/>
    <s v="Secretaría Distrital de Gobierno"/>
    <s v="Relacionado"/>
    <x v="0"/>
    <m/>
    <x v="0"/>
    <s v="Producto no programado para las vigencias 2024-2028"/>
    <m/>
    <e v="#REF!"/>
    <x v="0"/>
    <m/>
    <m/>
    <m/>
    <m/>
    <m/>
    <m/>
    <m/>
    <m/>
    <m/>
    <m/>
    <m/>
    <m/>
    <m/>
    <m/>
    <m/>
    <m/>
  </r>
  <r>
    <s v="Derechos Humanos"/>
    <s v="5.6.3 Formación por demanda en enfoques de derechos humanos y diferencial a servidores públicos del Distrito encargados de la atención de casos de consumo de sustancias psicoactivas en  niños, niñas, adolescentes y jóvenes"/>
    <x v="9"/>
    <s v="Secretaría Distrital de Gobierno"/>
    <s v="Relacionado"/>
    <x v="3"/>
    <s v="2.13. Bogotá, un territorio de paz y reconciliación en donde todos puedan volver a empezar"/>
    <x v="173"/>
    <m/>
    <n v="83"/>
    <e v="#REF!"/>
    <x v="0"/>
    <m/>
    <m/>
    <m/>
    <m/>
    <m/>
    <m/>
    <m/>
    <m/>
    <m/>
    <m/>
    <m/>
    <m/>
    <m/>
    <m/>
    <m/>
    <m/>
  </r>
  <r>
    <s v="Derechos Humanos"/>
    <s v="5.7.5 Estrategia de intermediación de la Secretaría Distrital de Gobierno con organizaciones de inspiración religiosa para la atención humanitaria de población migrante en Bogotá"/>
    <x v="9"/>
    <s v="Secretaría Distrital de Gobierno"/>
    <s v="Relacionado"/>
    <x v="3"/>
    <s v="2.12. Bogotá cuida a su gente"/>
    <x v="168"/>
    <m/>
    <n v="84"/>
    <e v="#REF!"/>
    <x v="0"/>
    <m/>
    <m/>
    <m/>
    <m/>
    <m/>
    <m/>
    <m/>
    <m/>
    <m/>
    <m/>
    <m/>
    <m/>
    <m/>
    <m/>
    <m/>
    <m/>
  </r>
  <r>
    <s v="Derechos Humanos"/>
    <s v="5.7.7 Lineamientos para la efectiva aplicación del enfoque diferencial y de derechos humanos en la entrega de bienes y servicios en Bogotá"/>
    <x v="9"/>
    <s v="Secretaría Distrital de Gobierno"/>
    <s v="Relacionado"/>
    <x v="0"/>
    <m/>
    <x v="0"/>
    <s v="Producto no programado para las vigencias 2024-2028"/>
    <m/>
    <e v="#REF!"/>
    <x v="0"/>
    <m/>
    <m/>
    <m/>
    <m/>
    <m/>
    <m/>
    <m/>
    <m/>
    <m/>
    <m/>
    <m/>
    <m/>
    <m/>
    <m/>
    <m/>
    <m/>
  </r>
  <r>
    <s v="Derechos Humanos"/>
    <s v="5.7.8 Sistema Distrital de Información de Derechos Humanos sobre la situación de los derechos humanos de las personas que habitan o transitan Bogotá, con aplicación de los enfoques de derechos humanos, diferencial, de género, poblacional, ambiental y territorial."/>
    <x v="9"/>
    <s v="Secretaría Distrital de Gobierno"/>
    <s v="Relacionado"/>
    <x v="2"/>
    <s v="5.36. Innovación Pública para la generación de confianza ciudadana"/>
    <x v="174"/>
    <m/>
    <n v="398"/>
    <e v="#REF!"/>
    <x v="0"/>
    <m/>
    <m/>
    <m/>
    <m/>
    <m/>
    <m/>
    <m/>
    <m/>
    <m/>
    <m/>
    <m/>
    <m/>
    <m/>
    <m/>
    <m/>
    <m/>
  </r>
  <r>
    <s v="Derechos Humanos"/>
    <s v="2.1.7 Documento de identificación de barreras para el acceso y calidad en los servicios de salud para las mujeres. "/>
    <x v="4"/>
    <s v="Secretaría Distrital de la Mujer"/>
    <s v="Relacionado"/>
    <x v="2"/>
    <s v="5.33. Fortalecimiento institucional para un gobierno confiable"/>
    <x v="4"/>
    <m/>
    <n v="352"/>
    <n v="5.2729999999999997"/>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0"/>
    <s v="N/A"/>
    <s v="N/A"/>
    <s v="N/A"/>
    <n v="0"/>
    <s v="N/A"/>
    <s v="N/A"/>
    <s v="N/A"/>
    <n v="0"/>
    <s v="N/A"/>
    <s v="N/A"/>
    <s v="N/A"/>
    <s v="Contrato de Prestación de servicios de la Referenta a la salud, asociada a la obligación No 5 y Líder de Derecho a la Salud asociada a la obligación No 6."/>
    <s v="Dirección de Derechos y Diseño de Política"/>
  </r>
  <r>
    <s v="Derechos Humanos"/>
    <s v="2.1.8 Jornadas informativas sobre el derecho a la salud plena para las mujeres que permitan el reconocimiento de barreras en el acceso al servicio de salud con enfoque de género"/>
    <x v="4"/>
    <s v="Secretaría Distrital de la Mujer"/>
    <s v="Relacionado"/>
    <x v="2"/>
    <s v="5.33. Fortalecimiento institucional para un gobierno confiable"/>
    <x v="4"/>
    <m/>
    <n v="352"/>
    <n v="5.4550000000000001"/>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15.45"/>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15.914"/>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16.391999999999999"/>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Líder de Derecho a la Salud asociada a las obligaciones No 4 y 5."/>
    <s v="Dirección de Derechos y Diseño de Política"/>
  </r>
  <r>
    <s v="Derechos Humanos"/>
    <s v="3.3.1 Inclusión de adolescentes y jóvenes en conflicto con la ley en el Programa Distrital de Justicia Juvenil Restaurativa."/>
    <x v="13"/>
    <s v="Secretaría Distrital de Seguridad, Convivencia y Justicia"/>
    <s v="Relacionado"/>
    <x v="5"/>
    <s v="1.04. Servicios centrados en la justicia"/>
    <x v="175"/>
    <m/>
    <n v="136"/>
    <e v="#REF!"/>
    <x v="0"/>
    <m/>
    <m/>
    <m/>
    <m/>
    <m/>
    <m/>
    <m/>
    <m/>
    <m/>
    <m/>
    <m/>
    <m/>
    <m/>
    <m/>
    <m/>
    <m/>
  </r>
  <r>
    <s v="Derechos Humanos"/>
    <s v="3.5.1  Rutas de ingreso a Programas y Estrategias adelantados por la Dirección de Responsabilidad Penal Adolescente en implementación."/>
    <x v="13"/>
    <s v="Secretaría Distrital de Seguridad, Convivencia y Justicia"/>
    <s v="Relacionado"/>
    <x v="5"/>
    <s v="1.04. Servicios centrados en la justicia"/>
    <x v="175"/>
    <m/>
    <n v="136"/>
    <e v="#REF!"/>
    <x v="0"/>
    <m/>
    <m/>
    <m/>
    <m/>
    <m/>
    <m/>
    <m/>
    <m/>
    <m/>
    <m/>
    <m/>
    <m/>
    <m/>
    <m/>
    <m/>
    <m/>
  </r>
  <r>
    <s v="Derechos Humanos"/>
    <s v="1.5.5 Proyectos e iniciativas sociales de la participación ciudadana y acciones organizativas en los territorios rurales."/>
    <x v="9"/>
    <s v="Instituto Distrital de la Participación y Acción Comunal"/>
    <s v="Relacionado"/>
    <x v="3"/>
    <s v="2.13. Bogotá, un territorio de paz y reconciliación en donde todos puedan volver a empezar"/>
    <x v="45"/>
    <m/>
    <n v="81"/>
    <e v="#REF!"/>
    <x v="0"/>
    <m/>
    <m/>
    <m/>
    <m/>
    <m/>
    <m/>
    <m/>
    <m/>
    <m/>
    <m/>
    <m/>
    <m/>
    <m/>
    <m/>
    <m/>
    <m/>
  </r>
  <r>
    <s v="Derechos Humanos"/>
    <s v="3.1.3 Sensibilización en enfoque de Derechos Humanos y Diferenciales a los actores de justicia comunitaria adheridos a la línea de fortalecimiento."/>
    <x v="13"/>
    <s v="Secretaría Distrital de Seguridad, Convivencia y Justicia"/>
    <s v="Relacionado"/>
    <x v="3"/>
    <s v="2.13. Bogotá, un territorio de paz y reconciliación en donde todos puedan volver a empezar"/>
    <x v="45"/>
    <m/>
    <n v="81"/>
    <e v="#REF!"/>
    <x v="0"/>
    <m/>
    <m/>
    <m/>
    <m/>
    <m/>
    <m/>
    <m/>
    <m/>
    <m/>
    <m/>
    <m/>
    <m/>
    <m/>
    <m/>
    <m/>
    <m/>
  </r>
  <r>
    <s v="Derechos Humanos"/>
    <s v="3.2.3  Formación por demanda  en enfoque de Derechos Humanos y Diferenciales, para el fortalecimiento de buenas prácticas institucionales en el marco del respeto del ejercicio de la autoridad policial y el uso de la fuerza."/>
    <x v="9"/>
    <s v="Secretaría Distrital de Gobierno"/>
    <s v="Relacionado"/>
    <x v="3"/>
    <s v="2.13. Bogotá, un territorio de paz y reconciliación en donde todos puedan volver a empezar"/>
    <x v="45"/>
    <m/>
    <n v="81"/>
    <e v="#REF!"/>
    <x v="0"/>
    <m/>
    <m/>
    <m/>
    <m/>
    <m/>
    <m/>
    <m/>
    <m/>
    <m/>
    <m/>
    <m/>
    <m/>
    <m/>
    <m/>
    <m/>
    <m/>
  </r>
  <r>
    <s v="Derechos Humanos"/>
    <s v="5.2.3 Programa de formación en participación y liderazgo social y político dirigido a las poblaciones representadas por los Consejos Consultivos Poblacionales Distritales señalados en el Decreto 455 de 2018."/>
    <x v="9"/>
    <s v="Secretaría Distrital de Gobierno"/>
    <s v="Relacionado"/>
    <x v="3"/>
    <s v="2.13. Bogotá, un territorio de paz y reconciliación en donde todos puedan volver a empezar"/>
    <x v="45"/>
    <m/>
    <n v="81"/>
    <e v="#REF!"/>
    <x v="0"/>
    <m/>
    <m/>
    <m/>
    <m/>
    <m/>
    <m/>
    <m/>
    <m/>
    <m/>
    <m/>
    <m/>
    <m/>
    <m/>
    <m/>
    <m/>
    <m/>
  </r>
  <r>
    <s v="Derechos Humanos"/>
    <s v="1.5.1 Actualización del protocolo de movilizaciones sociales para la superación de formas de estigmatización de organizaciones sociales."/>
    <x v="9"/>
    <s v="Secretaría Distrital de Gobierno"/>
    <s v="Relacionado"/>
    <x v="5"/>
    <s v="1.01. Diálogo social y cultura ciudadana para la convivencia pacifica y la recuperacion de la confianza"/>
    <x v="171"/>
    <s v="Sin meta asociada para el periodo de Gobierno "/>
    <n v="18"/>
    <e v="#REF!"/>
    <x v="0"/>
    <m/>
    <m/>
    <m/>
    <m/>
    <m/>
    <m/>
    <m/>
    <m/>
    <m/>
    <m/>
    <m/>
    <m/>
    <m/>
    <m/>
    <m/>
    <m/>
  </r>
  <r>
    <s v="Derechos Humanos"/>
    <s v="1.5.3 Estrategia de fortalecimiento y vinculación de actores sociales a la Red Distrital de Derechos Humanos, Dialogo y Convivencia."/>
    <x v="9"/>
    <s v="Secretaría Distrital de Gobierno"/>
    <s v="Relacionado"/>
    <x v="5"/>
    <s v="1.01. Diálogo social y cultura ciudadana para la convivencia pacifica y la recuperacion de la confianza"/>
    <x v="171"/>
    <m/>
    <n v="18"/>
    <e v="#REF!"/>
    <x v="0"/>
    <m/>
    <m/>
    <m/>
    <m/>
    <m/>
    <m/>
    <m/>
    <m/>
    <m/>
    <m/>
    <m/>
    <m/>
    <m/>
    <m/>
    <m/>
    <m/>
  </r>
  <r>
    <s v="Derechos Humanos"/>
    <s v="1.6.1  Concurso Distrital de Medios Comunitarios para el Fortalecimiento de la Cultura de Derechos Humanos, Diálogo y Convivencia."/>
    <x v="9"/>
    <s v="Secretaría Distrital de Gobierno"/>
    <s v="Relacionado"/>
    <x v="5"/>
    <s v="1.01. Diálogo social y cultura ciudadana para la convivencia pacifica y la recuperacion de la confianza"/>
    <x v="171"/>
    <m/>
    <n v="18"/>
    <e v="#REF!"/>
    <x v="0"/>
    <m/>
    <m/>
    <m/>
    <m/>
    <m/>
    <m/>
    <m/>
    <m/>
    <m/>
    <m/>
    <m/>
    <m/>
    <m/>
    <m/>
    <m/>
    <m/>
  </r>
  <r>
    <s v="Derechos Humanos"/>
    <s v="4.6.2 Fortalecimiento de las organizaciones para la promoción de las iniciativas de construcción de paz desarrolladas por población rural en Bogotá"/>
    <x v="9"/>
    <s v="Secretaría Distrital de Gobierno"/>
    <s v="Relacionado"/>
    <x v="5"/>
    <s v="1.01. Diálogo social y cultura ciudadana para la convivencia pacifica y la recuperacion de la confianza"/>
    <x v="171"/>
    <m/>
    <n v="18"/>
    <e v="#REF!"/>
    <x v="0"/>
    <m/>
    <m/>
    <m/>
    <m/>
    <m/>
    <m/>
    <m/>
    <m/>
    <m/>
    <m/>
    <m/>
    <m/>
    <m/>
    <m/>
    <m/>
    <m/>
  </r>
  <r>
    <s v="Derechos Humanos"/>
    <s v="2.2.1 Estrategias de Acceso a educación superior que incluyen en sus procesos de selección enfoque de derechos humanos, de género, territorial y/o poblacional."/>
    <x v="5"/>
    <s v="Secretaría de Educación del Distrito"/>
    <s v="Relacionado"/>
    <x v="4"/>
    <s v="3.16. La educación como eje del potencial humano"/>
    <x v="79"/>
    <m/>
    <n v="186"/>
    <e v="#REF!"/>
    <x v="0"/>
    <m/>
    <m/>
    <m/>
    <m/>
    <m/>
    <m/>
    <m/>
    <m/>
    <m/>
    <m/>
    <m/>
    <m/>
    <m/>
    <m/>
    <m/>
    <m/>
  </r>
  <r>
    <s v="Derechos Humanos"/>
    <s v="2.4.1. Jornadas de socialización de la Ruta de Acceso y Permanencia Escolar con énfasis en la oferta de estrategias educativas flexibles."/>
    <x v="5"/>
    <s v="Secretaría de Educación del Distrito"/>
    <s v="Relacionado"/>
    <x v="4"/>
    <s v="3.16. La educación como eje del potencial humano"/>
    <x v="52"/>
    <m/>
    <n v="183"/>
    <e v="#REF!"/>
    <x v="0"/>
    <m/>
    <m/>
    <m/>
    <m/>
    <m/>
    <m/>
    <m/>
    <m/>
    <m/>
    <m/>
    <m/>
    <m/>
    <m/>
    <m/>
    <m/>
    <m/>
  </r>
  <r>
    <s v="Derechos Humanos"/>
    <s v="2.3.1 Programas de formación a docentes y directivos docentes en relación a derechos humanos, enfoque diferencial y género."/>
    <x v="5"/>
    <s v="Secretaría de Educación del Distrito"/>
    <s v="Relacionado"/>
    <x v="4"/>
    <s v="3.16. La educación como eje del potencial humano"/>
    <x v="81"/>
    <m/>
    <n v="184"/>
    <e v="#REF!"/>
    <x v="0"/>
    <m/>
    <m/>
    <m/>
    <m/>
    <m/>
    <m/>
    <m/>
    <m/>
    <m/>
    <m/>
    <m/>
    <m/>
    <m/>
    <m/>
    <m/>
    <m/>
  </r>
  <r>
    <s v="Derechos Humanos"/>
    <s v="5.7.6   Asistencia técnica a los Sectores de la Administración Distrital para la incorporación del enfoque diferencial en articulación con los enfoques de derechos de las mujeres y de género, con el fin de promover la realización de acciones afirmativas y avanzar en la eliminación de barreras que limitan o impiden el ejercicio de los derechos de las mujeres en sus diferencias y diversidad."/>
    <x v="4"/>
    <s v="Secretaría Distrital de la Mujer"/>
    <s v="Relacionado"/>
    <x v="6"/>
    <s v="N/A"/>
    <x v="74"/>
    <s v="Termina su ejecución con recursos del PDD 2020-2024"/>
    <m/>
    <s v="N/A"/>
    <x v="2"/>
    <s v="N/A"/>
    <s v="N/A"/>
    <s v="N/A"/>
    <s v="N/A"/>
    <s v="N/A"/>
    <s v="N/A"/>
    <s v="N/A"/>
    <n v="0"/>
    <s v="N/A"/>
    <s v="N/A"/>
    <s v="N/A"/>
    <s v="N/A"/>
    <s v="N/A"/>
    <s v="N/A"/>
    <s v="N/A"/>
    <s v="Dirección de Enfoque Diferencial"/>
  </r>
  <r>
    <s v="Derechos Humanos"/>
    <s v="2.6.1  Estrategia para acceder a la información sobre instrumentos de financiación distritales, con enfoque de Derechos Humanos"/>
    <x v="0"/>
    <s v="Secretaría Distrital del Hábitat"/>
    <s v="Relacionado"/>
    <x v="4"/>
    <s v="3.19. Desarrollo empresarial, productividad y empleo"/>
    <x v="135"/>
    <m/>
    <n v="196"/>
    <e v="#REF!"/>
    <x v="0"/>
    <m/>
    <m/>
    <m/>
    <m/>
    <m/>
    <m/>
    <m/>
    <m/>
    <m/>
    <m/>
    <m/>
    <m/>
    <m/>
    <m/>
    <m/>
    <m/>
  </r>
  <r>
    <s v="Derechos Humanos"/>
    <s v="5.1.1 Programa de formación de ciudadanos en la construcción de ciudad y ciudadanía"/>
    <x v="3"/>
    <s v="Instituto de Desarrollo Urbano - IDU"/>
    <s v="Relacionado"/>
    <x v="2"/>
    <s v="5.39. Camino hacia una democracia deliberativa con un gobierno cercano a la gente y con participación ciudadana"/>
    <x v="54"/>
    <m/>
    <n v="385"/>
    <e v="#REF!"/>
    <x v="0"/>
    <m/>
    <m/>
    <m/>
    <m/>
    <m/>
    <m/>
    <m/>
    <m/>
    <m/>
    <m/>
    <m/>
    <m/>
    <m/>
    <m/>
    <m/>
    <m/>
  </r>
  <r>
    <s v="Derechos Humanos"/>
    <s v="5.3.3 Actividades para el cuidado de las vías con el fin de garantizar el derecho a la ciudad de las personas mayores y las personas con discapacidad con las partes interesadas de la UAERMV -Unidad Administrativa Especial de rehabilitación y mantenimiento vial. (Usuarios, beneficiarios, ciudadanos, proveedores y cliente interno)"/>
    <x v="3"/>
    <s v="Unidad Administrativa Especial de Rehabilitación y Mantenimiento Vial"/>
    <s v="Relacionado"/>
    <x v="2"/>
    <s v="5.39. Camino hacia una democracia deliberativa con un gobierno cercano a la gente y con participación ciudadana"/>
    <x v="54"/>
    <s v="Se asocia el producto a las metas de Desarrollar el 100% de la estrategia de incidencia ciudadana e incrementar en 3 puntos el IDI"/>
    <n v="385"/>
    <e v="#REF!"/>
    <x v="0"/>
    <m/>
    <m/>
    <m/>
    <m/>
    <m/>
    <m/>
    <m/>
    <m/>
    <m/>
    <m/>
    <m/>
    <m/>
    <m/>
    <m/>
    <m/>
    <m/>
  </r>
  <r>
    <s v="Derechos Humanos"/>
    <s v="2.6.3 Intervenciones de Mejoramiento de vivienda en modalidad de habitabilidad realizadas que incluyen enfoque de Derechos Humanos"/>
    <x v="0"/>
    <s v="Secretaría Distrital del Hábitat"/>
    <s v="Relacionado"/>
    <x v="3"/>
    <s v="2.07. Bogotá, una ciudad con menos Pobreza"/>
    <x v="176"/>
    <s v="Producto encontrado en plan de acción"/>
    <n v="152"/>
    <e v="#REF!"/>
    <x v="0"/>
    <m/>
    <m/>
    <m/>
    <m/>
    <m/>
    <m/>
    <m/>
    <m/>
    <m/>
    <m/>
    <m/>
    <m/>
    <m/>
    <m/>
    <m/>
    <m/>
  </r>
  <r>
    <s v="Derechos Humanos"/>
    <s v="5.7.1 Sensibilizaciones en Derechos Humanos y enfoque diferencial a las Entidades sin Ánimo de Lucro, domiciliadas en el D.C."/>
    <x v="14"/>
    <s v="Secretaría Jurídica Distrital"/>
    <s v="Relacionado"/>
    <x v="2"/>
    <s v="5.32. Gobierno íntegro, transparente y corresponsable"/>
    <x v="177"/>
    <m/>
    <n v="349"/>
    <e v="#REF!"/>
    <x v="0"/>
    <m/>
    <m/>
    <m/>
    <m/>
    <m/>
    <m/>
    <m/>
    <m/>
    <m/>
    <m/>
    <m/>
    <m/>
    <m/>
    <m/>
    <m/>
    <m/>
  </r>
  <r>
    <s v="Derechos Humanos"/>
    <s v="2.5.1 Formación para el emprendimiento, con servicios especializados de asesoría y de acompañamiento en la creación y/o fortalecimiento empresarial, que permita un acceso al mercado de los productos."/>
    <x v="7"/>
    <s v="Secretaría Distrital de Desarrollo Económico"/>
    <s v="Relacionado"/>
    <x v="4"/>
    <s v="3.20. Promoción del emprendimiento formal, equitativo e incluyente"/>
    <x v="13"/>
    <m/>
    <n v="168"/>
    <e v="#REF!"/>
    <x v="0"/>
    <m/>
    <m/>
    <m/>
    <m/>
    <m/>
    <m/>
    <m/>
    <m/>
    <m/>
    <m/>
    <m/>
    <m/>
    <m/>
    <m/>
    <m/>
    <m/>
  </r>
  <r>
    <s v="Derechos Humanos"/>
    <s v="2.5.3 Unidades productivas informales articuladas progresivamente a las dinámicas del sector formal, de acuerdo con las estrategias definidas en la política de productividad para el cierre de brechas y convergencia de las unidades económicas."/>
    <x v="7"/>
    <s v="Secretaría Distrital de Desarrollo Económico"/>
    <s v="Relacionado"/>
    <x v="4"/>
    <s v="3.20. Promoción del emprendimiento formal, equitativo e incluyente"/>
    <x v="13"/>
    <m/>
    <n v="168"/>
    <e v="#REF!"/>
    <x v="0"/>
    <m/>
    <m/>
    <m/>
    <m/>
    <m/>
    <m/>
    <m/>
    <m/>
    <m/>
    <m/>
    <m/>
    <m/>
    <m/>
    <m/>
    <m/>
    <m/>
  </r>
  <r>
    <s v="Derechos Humanos"/>
    <s v="5.7.4 Orientación jurídica dirigidas al Cuerpo de Abogados del Distrito Capital en implementación del enfoque de Derechos Humanos y diferencial"/>
    <x v="14"/>
    <s v="Secretaría Jurídica Distrital"/>
    <s v="Relacionado"/>
    <x v="2"/>
    <s v="5.32. Gobierno íntegro, transparente y corresponsable"/>
    <x v="96"/>
    <m/>
    <n v="344"/>
    <e v="#REF!"/>
    <x v="0"/>
    <m/>
    <m/>
    <m/>
    <m/>
    <m/>
    <m/>
    <m/>
    <m/>
    <m/>
    <m/>
    <m/>
    <m/>
    <m/>
    <m/>
    <m/>
    <m/>
  </r>
  <r>
    <s v="Derechos Humanos"/>
    <s v="4.6.4 Conmemoraciones realizadas para la reconciliación, la memoria y la construcción de paz, que involucren el aprovechamiento del espacio público y el fortalecimiento de la cultura ciudadana."/>
    <x v="12"/>
    <s v="Secretaría General"/>
    <s v="Relacionado"/>
    <x v="3"/>
    <s v="2.13. Bogotá, un territorio de paz y reconciliación en donde todos puedan volver a empezar"/>
    <x v="98"/>
    <m/>
    <n v="141"/>
    <e v="#REF!"/>
    <x v="0"/>
    <m/>
    <m/>
    <m/>
    <m/>
    <m/>
    <m/>
    <m/>
    <m/>
    <m/>
    <m/>
    <m/>
    <m/>
    <m/>
    <m/>
    <m/>
    <m/>
  </r>
  <r>
    <s v="Derechos Humanos"/>
    <s v="4.6.5 Dispositivos, expositivos y/o exposiciones artísticas y culturales realizadas en el Centro de Memoria, Paz y Reconciliación, sobre el impacto del conflicto armado y la violencia sociopolítica en Bogotá, , así como sobre las resistencias a los mismos y los esfuerzos de construcción de paz y democracia."/>
    <x v="12"/>
    <s v="Secretaría General"/>
    <s v="Relacionado"/>
    <x v="3"/>
    <s v="2.13. Bogotá, un territorio de paz y reconciliación en donde todos puedan volver a empezar"/>
    <x v="98"/>
    <m/>
    <n v="141"/>
    <e v="#REF!"/>
    <x v="0"/>
    <m/>
    <m/>
    <m/>
    <m/>
    <m/>
    <m/>
    <m/>
    <m/>
    <m/>
    <m/>
    <m/>
    <m/>
    <m/>
    <m/>
    <m/>
    <m/>
  </r>
  <r>
    <s v="Derechos Humanos"/>
    <s v="4.6.6  Documentos de análisis cuantitativo sobre las cifras asociadas a los aspectos demográficos de las víctimas del conflicto armado residentes en Bogotá, emitidos."/>
    <x v="12"/>
    <s v="Secretaría General"/>
    <s v="Relacionado"/>
    <x v="3"/>
    <s v="2.13. Bogotá, un territorio de paz y reconciliación en donde todos puedan volver a empezar"/>
    <x v="98"/>
    <m/>
    <n v="141"/>
    <e v="#REF!"/>
    <x v="0"/>
    <m/>
    <m/>
    <m/>
    <m/>
    <m/>
    <m/>
    <m/>
    <m/>
    <m/>
    <m/>
    <m/>
    <m/>
    <m/>
    <m/>
    <m/>
    <m/>
  </r>
  <r>
    <s v="Derechos Humanos"/>
    <s v="5.1.2 Estrategia de articulación de rutas de atención y servicios a poblaciones diferenciales en el marco del Sistema Distrital de Derechos Humanos."/>
    <x v="9"/>
    <s v="Secretaría Distrital de Gobierno"/>
    <s v="Relacionado"/>
    <x v="3"/>
    <s v="2.12. Bogotá cuida a su gente"/>
    <x v="124"/>
    <m/>
    <n v="110"/>
    <e v="#REF!"/>
    <x v="0"/>
    <m/>
    <m/>
    <m/>
    <m/>
    <m/>
    <m/>
    <m/>
    <m/>
    <m/>
    <m/>
    <m/>
    <m/>
    <m/>
    <m/>
    <m/>
    <m/>
  </r>
  <r>
    <s v="Derechos Humanos"/>
    <s v="2.1.5 Documento de lineamientos para la inclusión del enfoque de derechos humanos, diferencial y de género para la Secretaría Distrital de Salud, las Entidades Administradoras de Planes de Beneficio (EAPB) y su red de prestadores de servicios de salud que cuentan con afiliados en la ciudad de Bogotá."/>
    <x v="8"/>
    <s v="Secretaría Distrital de Salud"/>
    <s v="Relacionado"/>
    <x v="3"/>
    <s v="2.10. Salud Pública Integrada e Integral"/>
    <x v="103"/>
    <m/>
    <n v="115"/>
    <e v="#REF!"/>
    <x v="0"/>
    <m/>
    <m/>
    <m/>
    <m/>
    <m/>
    <m/>
    <m/>
    <m/>
    <m/>
    <m/>
    <m/>
    <m/>
    <m/>
    <m/>
    <m/>
    <m/>
  </r>
  <r>
    <s v="Derechos Humanos"/>
    <s v="2.1.6 Personas formadas en enfoque de derechos humanos, diferencial y de género para el Sector Salud"/>
    <x v="8"/>
    <s v="Secretaría Distrital de Salud"/>
    <s v="Relacionado"/>
    <x v="3"/>
    <s v="2.10. Salud Pública Integrada e Integral"/>
    <x v="103"/>
    <m/>
    <n v="115"/>
    <e v="#REF!"/>
    <x v="0"/>
    <m/>
    <m/>
    <m/>
    <m/>
    <m/>
    <m/>
    <m/>
    <m/>
    <m/>
    <m/>
    <m/>
    <m/>
    <m/>
    <m/>
    <m/>
    <m/>
  </r>
  <r>
    <s v="Derechos Humanos"/>
    <s v="5.6.1 Programa de formación a veedores de la ruta integral de atención en salud  (prevención del consumo de SPA) dirigida a organizaciones juveniles del Distrito y jóvenes del Sistema Distrital de responsabilidad penal para adolescentes."/>
    <x v="8"/>
    <s v="Secretaría Distrital de Salud"/>
    <s v="Relacionado"/>
    <x v="3"/>
    <s v="2.10. Salud Pública Integrada e Integral"/>
    <x v="103"/>
    <m/>
    <n v="115"/>
    <e v="#REF!"/>
    <x v="0"/>
    <m/>
    <m/>
    <m/>
    <m/>
    <m/>
    <m/>
    <m/>
    <m/>
    <m/>
    <m/>
    <m/>
    <m/>
    <m/>
    <m/>
    <m/>
    <m/>
  </r>
  <r>
    <s v="Derechos Humanos"/>
    <s v="5.6.2 Jóvenes de organizaciones juveniles del Distrito y jóvenes del Sistema Distrital de Responsabilidad Penal para Adolescentes atendidos en el programa de formación a veedores de la ruta integral de atención en salud  (prevención del consumo de SPA)"/>
    <x v="8"/>
    <s v="Secretaría Distrital de Salud"/>
    <s v="Relacionado"/>
    <x v="3"/>
    <s v="2.10. Salud Pública Integrada e Integral"/>
    <x v="103"/>
    <m/>
    <n v="115"/>
    <e v="#REF!"/>
    <x v="0"/>
    <m/>
    <m/>
    <m/>
    <m/>
    <m/>
    <m/>
    <m/>
    <m/>
    <m/>
    <m/>
    <m/>
    <m/>
    <m/>
    <m/>
    <m/>
    <m/>
  </r>
  <r>
    <s v="Derechos Humanos"/>
    <s v="5.1.8  Informes sobre la implementación del Modelo del Fenómeno de Habitabilidad en Calle en los servicios que presta la Secretaría de Integración Social para  los ciudadanos habitantes de calle"/>
    <x v="10"/>
    <s v="Secretaría Distrital de Integración Social"/>
    <s v="Relacionado"/>
    <x v="2"/>
    <s v="5.33. Fortalecimiento institucional para un gobierno confiable"/>
    <x v="105"/>
    <m/>
    <n v="343"/>
    <e v="#REF!"/>
    <x v="0"/>
    <m/>
    <m/>
    <m/>
    <m/>
    <m/>
    <m/>
    <m/>
    <m/>
    <m/>
    <m/>
    <m/>
    <m/>
    <m/>
    <m/>
    <m/>
    <m/>
  </r>
  <r>
    <s v="Derechos Humanos"/>
    <s v="1.2.1 Estrategia de sensibilización de personas en territorios de alta complejidad para la prevención de riñas que puedan terminar en lesiones personales y homicidios."/>
    <x v="13"/>
    <s v="Secretaría Distrital de Seguridad, Convivencia y Justicia"/>
    <s v="Relacionado"/>
    <x v="5"/>
    <s v="1.05. Espacio público seguro e inclusivo"/>
    <x v="60"/>
    <m/>
    <n v="44"/>
    <e v="#REF!"/>
    <x v="0"/>
    <m/>
    <m/>
    <m/>
    <m/>
    <m/>
    <m/>
    <m/>
    <m/>
    <m/>
    <m/>
    <m/>
    <m/>
    <m/>
    <m/>
    <m/>
    <m/>
  </r>
  <r>
    <s v="Derechos Humanos"/>
    <s v="1.2.3 Estrategia de sensibilización a personas en zonas  priorizadas por la SDSCJ,  para la prevención de  riñas, lesiones personales, homicidios."/>
    <x v="13"/>
    <s v="Secretaría Distrital de Seguridad, Convivencia y Justicia"/>
    <s v="Relacionado"/>
    <x v="5"/>
    <s v="1.05. Espacio público seguro e inclusivo"/>
    <x v="60"/>
    <m/>
    <n v="44"/>
    <e v="#REF!"/>
    <x v="0"/>
    <m/>
    <m/>
    <m/>
    <m/>
    <m/>
    <m/>
    <m/>
    <m/>
    <m/>
    <m/>
    <m/>
    <m/>
    <m/>
    <m/>
    <m/>
    <m/>
  </r>
  <r>
    <s v="Derechos Humanos"/>
    <s v="3.1.2 Procesos y procedimientos para el acceso a la justicia con incorporación del enfoque de Derechos Humanos y enfoques diferenciales"/>
    <x v="13"/>
    <s v="Secretaría Distrital de Seguridad, Convivencia y Justicia"/>
    <s v="Relacionado"/>
    <x v="5"/>
    <s v="1.04. Servicios centrados en la justicia"/>
    <x v="109"/>
    <m/>
    <n v="52"/>
    <e v="#REF!"/>
    <x v="0"/>
    <m/>
    <m/>
    <m/>
    <m/>
    <m/>
    <m/>
    <m/>
    <m/>
    <m/>
    <m/>
    <m/>
    <m/>
    <m/>
    <m/>
    <m/>
    <m/>
  </r>
  <r>
    <s v="Derechos Humanos"/>
    <s v="1.2.8 Juntas Zonales de Seguridad para la identificación de factores de riesgo situacional y social que afectan a las comunidades de las diferentes UPZ del Distrito."/>
    <x v="13"/>
    <s v="Secretaría Distrital de Seguridad, Convivencia y Justicia"/>
    <s v="Relacionado"/>
    <x v="5"/>
    <s v="1.01. Diálogo social y cultura ciudadana para la convivencia pacifica y la recuperacion de la confianza"/>
    <x v="40"/>
    <m/>
    <n v="55"/>
    <e v="#REF!"/>
    <x v="0"/>
    <m/>
    <m/>
    <m/>
    <m/>
    <m/>
    <m/>
    <m/>
    <m/>
    <m/>
    <m/>
    <m/>
    <m/>
    <m/>
    <m/>
    <m/>
    <m/>
  </r>
  <r>
    <s v="Derechos Humanos"/>
    <s v="3.1.1 Sistema de Información Distrital sobre Justicia que cuente con enfoque territorial, diferencial y de género para la medición del acceso a la justicia en Bogotá."/>
    <x v="13"/>
    <s v="Secretaría Distrital de Seguridad, Convivencia y Justicia"/>
    <s v="Relacionado"/>
    <x v="2"/>
    <s v="5.35. Bogotá Inteligente con transformación digital e Infraestructura de datos para una gestión pública eficiente"/>
    <x v="178"/>
    <m/>
    <n v="372"/>
    <e v="#REF!"/>
    <x v="0"/>
    <m/>
    <m/>
    <m/>
    <m/>
    <m/>
    <m/>
    <m/>
    <m/>
    <m/>
    <m/>
    <m/>
    <m/>
    <m/>
    <m/>
    <m/>
    <m/>
  </r>
  <r>
    <s v="Derechos Humanos"/>
    <s v="2.5.4 Programa para la desconcentración de los servicios de la Agencia Pública de Empleo (APE) en las localidades."/>
    <x v="7"/>
    <s v="Secretaría Distrital de Desarrollo Económico"/>
    <s v="Relacionado"/>
    <x v="4"/>
    <s v="3.19. Desarrollo empresarial, productividad y empleo"/>
    <x v="24"/>
    <m/>
    <n v="163"/>
    <e v="#REF!"/>
    <x v="0"/>
    <m/>
    <m/>
    <m/>
    <m/>
    <m/>
    <m/>
    <m/>
    <m/>
    <m/>
    <m/>
    <m/>
    <m/>
    <m/>
    <m/>
    <m/>
    <m/>
  </r>
  <r>
    <s v="Derechos Humanos"/>
    <s v="2.5.5 Kioscos de atención de la Agencia Públcia de Empleo en el territorio"/>
    <x v="7"/>
    <s v="Secretaría Distrital de Desarrollo Económico"/>
    <s v="Relacionado"/>
    <x v="4"/>
    <s v="3.19. Desarrollo empresarial, productividad y empleo"/>
    <x v="24"/>
    <m/>
    <n v="163"/>
    <e v="#REF!"/>
    <x v="0"/>
    <m/>
    <m/>
    <m/>
    <m/>
    <m/>
    <m/>
    <m/>
    <m/>
    <m/>
    <m/>
    <m/>
    <m/>
    <m/>
    <m/>
    <m/>
    <m/>
  </r>
  <r>
    <s v="Derechos Humanos"/>
    <s v="5.5.1 Rutas de empleo diferenciales para mujeres, personas con discapacidad, cuidadores y cuidadoras, personas mayores, grupos étnicos."/>
    <x v="7"/>
    <s v="Secretaría Distrital de Desarrollo Económico"/>
    <s v="Relacionado"/>
    <x v="4"/>
    <s v="3.19. Desarrollo empresarial, productividad y empleo"/>
    <x v="24"/>
    <m/>
    <n v="163"/>
    <e v="#REF!"/>
    <x v="0"/>
    <m/>
    <m/>
    <m/>
    <m/>
    <m/>
    <m/>
    <m/>
    <m/>
    <m/>
    <m/>
    <m/>
    <m/>
    <m/>
    <m/>
    <m/>
    <m/>
  </r>
  <r>
    <s v="Derechos Humanos"/>
    <s v="2.5.2 Instrumentos de política laboral activa, dirigidos a poblaciones con mayor dificultad para acceder a oportunidades de generación de empleo e ingresos."/>
    <x v="7"/>
    <s v="Secretaría Distrital de Desarrollo Económico"/>
    <s v="Relacionado"/>
    <x v="4"/>
    <s v="3.19. Desarrollo empresarial, productividad y empleo"/>
    <x v="61"/>
    <m/>
    <n v="165"/>
    <e v="#REF!"/>
    <x v="0"/>
    <m/>
    <m/>
    <m/>
    <m/>
    <m/>
    <m/>
    <m/>
    <m/>
    <m/>
    <m/>
    <m/>
    <m/>
    <m/>
    <m/>
    <m/>
    <m/>
  </r>
  <r>
    <s v="Derechos Humanos"/>
    <s v="2.3.3 Instituciones Educativas Oficiales rurales y urbanas del Distrito Capital que implementan prácticas pedagógicas con enfoque de derechos humanos, de género y/o diferencial."/>
    <x v="5"/>
    <s v="Secretaría de Educación del Distrito"/>
    <s v="Relacionado"/>
    <x v="4"/>
    <s v="3.16. La educación como eje del potencial humano"/>
    <x v="131"/>
    <m/>
    <n v="176"/>
    <e v="#REF!"/>
    <x v="0"/>
    <m/>
    <m/>
    <m/>
    <m/>
    <m/>
    <m/>
    <m/>
    <m/>
    <m/>
    <m/>
    <m/>
    <m/>
    <m/>
    <m/>
    <m/>
    <m/>
  </r>
  <r>
    <s v="Derechos Humanos"/>
    <s v="2.10.2 Índice del ejercicio de los derechos culturales"/>
    <x v="11"/>
    <s v="Secretaría Distrital de Cultura, Recreación y Deporte"/>
    <s v="Relacionado"/>
    <x v="5"/>
    <s v="1.01. Diálogo social y cultura ciudadana para la convivencia pacifica y la recuperacion de la confianza"/>
    <x v="170"/>
    <m/>
    <n v="9"/>
    <e v="#REF!"/>
    <x v="0"/>
    <m/>
    <m/>
    <m/>
    <m/>
    <m/>
    <m/>
    <m/>
    <m/>
    <m/>
    <m/>
    <m/>
    <m/>
    <m/>
    <m/>
    <m/>
    <m/>
  </r>
  <r>
    <s v="Derechos Humanos"/>
    <s v="2.10.1. Protocolo para la inclusión, implementación y seguimiento del enfoque de derechos humanos y culturales en los programas y estrategias de cultura, recreación y deporte."/>
    <x v="11"/>
    <s v="Secretaría Distrital de Cultura, Recreación y Deporte"/>
    <s v="Relacionado"/>
    <x v="5"/>
    <s v="1.01. Diálogo social y cultura ciudadana para la convivencia pacifica y la recuperacion de la confianza"/>
    <x v="169"/>
    <m/>
    <n v="4"/>
    <e v="#REF!"/>
    <x v="0"/>
    <m/>
    <m/>
    <m/>
    <m/>
    <m/>
    <m/>
    <m/>
    <m/>
    <m/>
    <m/>
    <m/>
    <m/>
    <m/>
    <m/>
    <m/>
    <m/>
  </r>
  <r>
    <s v="Derechos Humanos"/>
    <s v="1.2.2  Instituciones educativas que implementan estrategias en materia de entornos  escolares protectores y confiables."/>
    <x v="5"/>
    <s v="Secretaría de Educación del Distrito"/>
    <s v="Relacionado"/>
    <x v="4"/>
    <s v="3.16. La educación como eje del potencial humano"/>
    <x v="43"/>
    <m/>
    <n v="182"/>
    <e v="#REF!"/>
    <x v="0"/>
    <m/>
    <m/>
    <m/>
    <m/>
    <m/>
    <m/>
    <m/>
    <m/>
    <m/>
    <m/>
    <m/>
    <m/>
    <m/>
    <m/>
    <m/>
    <m/>
  </r>
  <r>
    <s v="Derechos Humanos"/>
    <s v="4.1.5 Instituciones educativas oficiales acompañadas en el fortalecimiento de la Cátedra de la paz con enfoque de derechos humanos."/>
    <x v="5"/>
    <s v="Secretaría de Educación del Distrito"/>
    <s v="Relacionado"/>
    <x v="4"/>
    <s v="3.16. La educación como eje del potencial humano"/>
    <x v="43"/>
    <m/>
    <n v="182"/>
    <e v="#REF!"/>
    <x v="0"/>
    <m/>
    <m/>
    <m/>
    <m/>
    <m/>
    <m/>
    <m/>
    <m/>
    <m/>
    <m/>
    <m/>
    <m/>
    <m/>
    <m/>
    <m/>
    <m/>
  </r>
  <r>
    <s v="Derechos Humanos"/>
    <s v="5.1.6. Instituciones educativas acompañadas en el fortalecimiento de sus planes institucionales de convivencia escolar."/>
    <x v="5"/>
    <s v="Secretaría de Educación del Distrito"/>
    <s v="Relacionado"/>
    <x v="4"/>
    <s v="3.16. La educación como eje del potencial humano"/>
    <x v="43"/>
    <m/>
    <n v="182"/>
    <e v="#REF!"/>
    <x v="0"/>
    <m/>
    <m/>
    <m/>
    <m/>
    <m/>
    <m/>
    <m/>
    <m/>
    <m/>
    <m/>
    <m/>
    <m/>
    <m/>
    <m/>
    <m/>
    <m/>
  </r>
  <r>
    <s v="Derechos Humanos"/>
    <s v="5.6.5  Acciones para prevención del consumo de sustancias psicoactivas  en niñas, niños y adolescentes de colegios oficiales de Bogotá"/>
    <x v="5"/>
    <s v="Secretaría de Educación del Distrito"/>
    <s v="Relacionado"/>
    <x v="4"/>
    <s v="3.16. La educación como eje del potencial humano"/>
    <x v="43"/>
    <m/>
    <n v="182"/>
    <e v="#REF!"/>
    <x v="0"/>
    <m/>
    <m/>
    <m/>
    <m/>
    <m/>
    <m/>
    <m/>
    <m/>
    <m/>
    <m/>
    <m/>
    <m/>
    <m/>
    <m/>
    <m/>
    <m/>
  </r>
  <r>
    <s v="Derechos Humanos"/>
    <s v="2.8.1 Desarrollo de acciones pedagógicas en las localidades de Bogotá, en el eje temático de Manejo Integral de Residuos sólidos."/>
    <x v="2"/>
    <s v="Secretaría Distrital de Ambiente"/>
    <s v="Relacionado"/>
    <x v="1"/>
    <s v="4.25. Aumento de la resiliencia al cambio climático y reduccion de la vulnerabilidad"/>
    <x v="28"/>
    <m/>
    <n v="242"/>
    <e v="#REF!"/>
    <x v="0"/>
    <m/>
    <m/>
    <m/>
    <m/>
    <m/>
    <m/>
    <m/>
    <m/>
    <m/>
    <m/>
    <m/>
    <m/>
    <m/>
    <m/>
    <m/>
    <m/>
  </r>
  <r>
    <s v="Derechos Humanos"/>
    <s v="2.8.2 Desarrollo de acciones pedagógicas en  las aulas ambientales, en el eje temático de Manejo Integral de Residuos sólidos."/>
    <x v="2"/>
    <s v="Secretaría Distrital de Ambiente"/>
    <s v="Relacionado"/>
    <x v="1"/>
    <s v="4.25. Aumento de la resiliencia al cambio climático y reduccion de la vulnerabilidad"/>
    <x v="28"/>
    <m/>
    <n v="242"/>
    <e v="#REF!"/>
    <x v="0"/>
    <m/>
    <m/>
    <m/>
    <m/>
    <m/>
    <m/>
    <m/>
    <m/>
    <m/>
    <m/>
    <m/>
    <m/>
    <m/>
    <m/>
    <m/>
    <m/>
  </r>
  <r>
    <s v="Derechos Humanos"/>
    <s v="1.4.1 Programa de articulación intersectorial para la vinculación al sector público de jóvenes con un alto grado de vulnerabilidad social y económica._x000a_"/>
    <x v="12"/>
    <s v="Departamento Administrativo del Servicio Civil Distrital"/>
    <s v="Relacionado"/>
    <x v="0"/>
    <m/>
    <x v="0"/>
    <s v="Producto programado con fuente de financiación de funcionamiento"/>
    <m/>
    <e v="#REF!"/>
    <x v="0"/>
    <m/>
    <m/>
    <m/>
    <m/>
    <m/>
    <m/>
    <m/>
    <m/>
    <m/>
    <m/>
    <m/>
    <m/>
    <m/>
    <m/>
    <m/>
    <m/>
  </r>
  <r>
    <s v="Derechos Humanos"/>
    <s v="3.2.2 Informes anuales de seguimiento a casos de presunto uso excesivo de la fuerza por parte de la autoridad._x000a_"/>
    <x v="9"/>
    <s v="Secretaría Distrital de Gobierno"/>
    <s v="Relacionado"/>
    <x v="0"/>
    <m/>
    <x v="0"/>
    <s v="Producto programado con fuente de financiación de funcionamiento"/>
    <m/>
    <e v="#REF!"/>
    <x v="0"/>
    <m/>
    <m/>
    <m/>
    <m/>
    <m/>
    <m/>
    <m/>
    <m/>
    <m/>
    <m/>
    <m/>
    <m/>
    <m/>
    <m/>
    <m/>
    <m/>
  </r>
  <r>
    <s v="Derechos Humanos"/>
    <s v="4.1.3 Campañas de comunicación anual que promueva el respeto por los derechos humanos en el Sistema de Transporte Masivo"/>
    <x v="3"/>
    <s v="Empresa de Transporte del Tercer Milenio - Transmilenio S.A."/>
    <s v="Relacionado"/>
    <x v="0"/>
    <m/>
    <x v="0"/>
    <s v="Producto programado con fuente de financiación de funcionamiento"/>
    <m/>
    <e v="#REF!"/>
    <x v="0"/>
    <m/>
    <m/>
    <m/>
    <m/>
    <m/>
    <m/>
    <m/>
    <m/>
    <m/>
    <m/>
    <m/>
    <m/>
    <m/>
    <m/>
    <m/>
    <m/>
  </r>
  <r>
    <s v="Derechos Humanos"/>
    <s v="5.1.5 Protocolo para la gestión de estrategias de cultura ciudadana para la  transformación cultural en favor  del ejercicio de los derechos económicos, sociales, culturales y ambientales."/>
    <x v="11"/>
    <s v="Secretaría Distrital de Cultura, Recreación y Deporte"/>
    <s v="Relacionado"/>
    <x v="0"/>
    <m/>
    <x v="0"/>
    <s v="Producto finalizado en 2022"/>
    <m/>
    <e v="#REF!"/>
    <x v="0"/>
    <m/>
    <m/>
    <m/>
    <m/>
    <m/>
    <m/>
    <m/>
    <m/>
    <m/>
    <m/>
    <m/>
    <m/>
    <m/>
    <m/>
    <m/>
    <m/>
  </r>
  <r>
    <s v="Derechos Humanos"/>
    <s v="5.3.1 Obras de infraestructura distrital que cumplan la normatividad sobre la accesibilidad universal de personas mayores o con discapacidad. _x000a_"/>
    <x v="3"/>
    <s v="Instituto de Desarrollo Urbano - IDU"/>
    <s v="Relacionado"/>
    <x v="0"/>
    <m/>
    <x v="0"/>
    <s v="Producto no programado para las vigencias 2024-2028"/>
    <m/>
    <e v="#REF!"/>
    <x v="0"/>
    <m/>
    <m/>
    <m/>
    <m/>
    <m/>
    <m/>
    <m/>
    <m/>
    <m/>
    <m/>
    <m/>
    <m/>
    <m/>
    <m/>
    <m/>
    <m/>
  </r>
  <r>
    <s v="Derechos Humanos"/>
    <s v="5.3.2 Formación dirigida a funcionarios y contratistas del IDU sobre el goce del derecho a la ciudad de la población con discapacidad y las personas mayores en el espacio público, e implementación del enfoque de género"/>
    <x v="3"/>
    <s v="Instituto de Desarrollo Urbano - IDU"/>
    <s v="Relacionado"/>
    <x v="0"/>
    <m/>
    <x v="0"/>
    <s v="Producto no programado para las vigencias 2024-2028"/>
    <m/>
    <e v="#REF!"/>
    <x v="0"/>
    <m/>
    <m/>
    <m/>
    <m/>
    <m/>
    <m/>
    <m/>
    <m/>
    <m/>
    <m/>
    <m/>
    <m/>
    <m/>
    <m/>
    <m/>
    <m/>
  </r>
  <r>
    <s v="Discapacidad"/>
    <s v="1.1.37 Ferias  de atención a la ciudadanía  dirigidas a las personas con discapacidad, familias, personas cuidadoras de personas con discapacidad y población en condición de vulnerabilidad."/>
    <x v="9"/>
    <s v="Secretaría Distrital de Gobierno"/>
    <s v="Relacionado"/>
    <x v="2"/>
    <s v="5.39. Camino hacia una democracia deliberativa con un gobierno cercano a la gente y con participación ciudadana"/>
    <x v="35"/>
    <m/>
    <n v="324"/>
    <e v="#REF!"/>
    <x v="0"/>
    <m/>
    <m/>
    <m/>
    <m/>
    <m/>
    <m/>
    <m/>
    <m/>
    <m/>
    <m/>
    <m/>
    <m/>
    <m/>
    <m/>
    <m/>
    <m/>
  </r>
  <r>
    <s v="Discapacidad"/>
    <s v="1.1.38  Fortalecimiento técnico y financiero del componente de atención a personas con discapacidad y las personas cuidadoras de personas con discapacidad, a través de la entrega de dispositivos de asistencia personal (ayudas técnicas) no cubiertas por el Plan obligatorio de Salud (Artículo 59 de la Resolución 5269 de 2017) y actividades complementarias que generen un contexto de mayor inclusión social."/>
    <x v="9"/>
    <s v="Secretaría Distrital de Gobierno"/>
    <s v="Relacionado"/>
    <x v="2"/>
    <s v="5.39. Camino hacia una democracia deliberativa con un gobierno cercano a la gente y con participación ciudadana"/>
    <x v="46"/>
    <m/>
    <n v="325"/>
    <e v="#REF!"/>
    <x v="0"/>
    <m/>
    <m/>
    <m/>
    <m/>
    <m/>
    <m/>
    <m/>
    <m/>
    <m/>
    <m/>
    <m/>
    <m/>
    <m/>
    <m/>
    <m/>
    <m/>
  </r>
  <r>
    <s v="Discapacidad"/>
    <s v="1.1.39  Aumento del porcentaje de recursos de inversión directa de cada Fondo de Desarrollo Local, orientado a la atención de personas con discapacidad y personas cuidadoras de personas con discapacidad a través de la entrega de dispositivos de asistencia personal (ayudas técnicas) no cubiertas por el Plan obligatorio de Salud (Artículo 59 de la Resolución 5269 de 2017) y actividades complementarias que generen un contexto de mayor inclusión social."/>
    <x v="9"/>
    <s v="Secretaría Distrital de Gobierno"/>
    <s v="Relacionado"/>
    <x v="2"/>
    <s v="5.39. Camino hacia una democracia deliberativa con un gobierno cercano a la gente y con participación ciudadana"/>
    <x v="46"/>
    <m/>
    <n v="325"/>
    <e v="#REF!"/>
    <x v="0"/>
    <m/>
    <m/>
    <m/>
    <m/>
    <m/>
    <m/>
    <m/>
    <m/>
    <m/>
    <m/>
    <m/>
    <m/>
    <m/>
    <m/>
    <m/>
    <m/>
  </r>
  <r>
    <s v="Discapacidad"/>
    <s v="2.1.3  Personas con discapacidad y personas cuidadoras de personas con discapacidad  formadas en procesos de participación, incidencia social, política y control social a través de los procesos de formación ofrecidos por la Gerencia Escuela de Participación del IDPAC"/>
    <x v="9"/>
    <s v="Instituto Distrital de la Participación y Acción Comunal"/>
    <s v="Relacionado"/>
    <x v="2"/>
    <s v="5.39. Camino hacia una democracia deliberativa con un gobierno cercano a la gente y con participación ciudadana"/>
    <x v="35"/>
    <m/>
    <n v="324"/>
    <e v="#REF!"/>
    <x v="0"/>
    <m/>
    <m/>
    <m/>
    <m/>
    <m/>
    <m/>
    <m/>
    <m/>
    <m/>
    <m/>
    <m/>
    <m/>
    <m/>
    <m/>
    <m/>
    <m/>
  </r>
  <r>
    <s v="Discapacidad"/>
    <s v="2.1.4  Vinculación  de organizaciones sociales de y para personas con discapacidad  a la  Ruta para el  Fortalecimiento para la participación"/>
    <x v="9"/>
    <s v="Instituto Distrital de la Participación y Acción Comunal"/>
    <s v="Relacionado"/>
    <x v="2"/>
    <s v="5.39. Camino hacia una democracia deliberativa con un gobierno cercano a la gente y con participación ciudadana"/>
    <x v="35"/>
    <m/>
    <n v="324"/>
    <e v="#REF!"/>
    <x v="0"/>
    <m/>
    <m/>
    <m/>
    <m/>
    <m/>
    <m/>
    <m/>
    <m/>
    <m/>
    <m/>
    <m/>
    <m/>
    <m/>
    <m/>
    <m/>
    <m/>
  </r>
  <r>
    <s v="Discapacidad"/>
    <s v="2.1.5  Fortalecimiento de Consejos Locales de Discapacidad para la participación ciudadana y la toma de decisiones"/>
    <x v="9"/>
    <s v="Instituto Distrital de la Participación y Acción Comunal"/>
    <s v="Relacionado"/>
    <x v="2"/>
    <s v="5.39. Camino hacia una democracia deliberativa con un gobierno cercano a la gente y con participación ciudadana"/>
    <x v="35"/>
    <m/>
    <n v="324"/>
    <e v="#REF!"/>
    <x v="0"/>
    <m/>
    <m/>
    <m/>
    <m/>
    <m/>
    <m/>
    <m/>
    <m/>
    <m/>
    <m/>
    <m/>
    <m/>
    <m/>
    <m/>
    <m/>
    <m/>
  </r>
  <r>
    <s v="Discapacidad"/>
    <s v="4.1.4  Acciones pedagógicas en ajustes razonables, accesibilidad y atención ciudadana desde el enfoque diferencial para la eliminación de barreras actitudinales, físicas y comunicativas, realizadas  a servidores públicos y personal de apoyo de las Alcaldías Locales y nivel central de la Secretaría de Gobierno"/>
    <x v="9"/>
    <s v="Secretaría Distrital de Gobierno"/>
    <s v="Relacionado"/>
    <x v="2"/>
    <s v="5.39. Camino hacia una democracia deliberativa con un gobierno cercano a la gente y con participación ciudadana"/>
    <x v="46"/>
    <m/>
    <n v="325"/>
    <e v="#REF!"/>
    <x v="0"/>
    <m/>
    <m/>
    <m/>
    <m/>
    <m/>
    <m/>
    <m/>
    <m/>
    <m/>
    <m/>
    <m/>
    <m/>
    <m/>
    <m/>
    <m/>
    <m/>
  </r>
  <r>
    <s v="Discapacidad"/>
    <s v="4.2.7  Evento de promoción de la transformación de imaginarios  y cambio cultural para el reconocimiento de las habilidades y competencias de las personas con discapacidad, propiciando espacios de interacción y reflexión colectiva sobre sus derechos."/>
    <x v="9"/>
    <s v="Secretaría Distrital de Gobierno"/>
    <s v="Relacionado"/>
    <x v="2"/>
    <s v="5.39. Camino hacia una democracia deliberativa con un gobierno cercano a la gente y con participación ciudadana"/>
    <x v="46"/>
    <m/>
    <n v="325"/>
    <e v="#REF!"/>
    <x v="0"/>
    <m/>
    <m/>
    <m/>
    <m/>
    <m/>
    <m/>
    <m/>
    <m/>
    <m/>
    <m/>
    <m/>
    <m/>
    <m/>
    <m/>
    <m/>
    <m/>
  </r>
  <r>
    <s v="Discapacidad"/>
    <s v="5.1.4  Manuales de la Estrategia de prevención de la violencia Entornos Protectores y Territorios seguros, inclusivos y diversos,  que incluyen el enfoque diferencial para personas con discapacidad"/>
    <x v="10"/>
    <s v="Secretaría Distrital de Integración Social"/>
    <s v="Relacionado"/>
    <x v="3"/>
    <s v="2.12. Bogotá cuida a su gente"/>
    <x v="68"/>
    <m/>
    <n v="99"/>
    <e v="#REF!"/>
    <x v="0"/>
    <m/>
    <m/>
    <m/>
    <m/>
    <m/>
    <m/>
    <m/>
    <m/>
    <m/>
    <m/>
    <m/>
    <m/>
    <m/>
    <m/>
    <m/>
    <m/>
  </r>
  <r>
    <s v="Discapacidad"/>
    <s v="1.1.22  Personas con discapacidad y/o personas cuidadoras de personas con discapacidad vinculadas a programas de formación para el desarrollo de competencias y habilidades en emprendimiento y/o fortalecimiento empresarial, que solicitan el servicio o son remitidas por la entidad competente."/>
    <x v="7"/>
    <s v="Secretaría Distrital de Desarrollo Económico"/>
    <s v="Relacionado"/>
    <x v="4"/>
    <s v="3.20. Promoción del emprendimiento formal, equitativo e incluyente"/>
    <x v="48"/>
    <m/>
    <n v="169"/>
    <e v="#REF!"/>
    <x v="0"/>
    <m/>
    <m/>
    <m/>
    <m/>
    <m/>
    <m/>
    <m/>
    <m/>
    <m/>
    <m/>
    <m/>
    <m/>
    <m/>
    <m/>
    <m/>
    <m/>
  </r>
  <r>
    <s v="Discapacidad"/>
    <s v="1.1.41  Subsidio distrital  para la adquisición de vivienda nueva VIS y VIP en Bogotá para hogares con por lo menos una persona con discapacidad."/>
    <x v="0"/>
    <s v="Secretaría Distrital del Hábitat"/>
    <s v="Relacionado"/>
    <x v="3"/>
    <s v="2.07. Bogotá, una ciudad con menos Pobreza"/>
    <x v="49"/>
    <m/>
    <n v="149"/>
    <e v="#REF!"/>
    <x v="0"/>
    <m/>
    <m/>
    <m/>
    <m/>
    <m/>
    <m/>
    <m/>
    <m/>
    <m/>
    <m/>
    <m/>
    <m/>
    <m/>
    <m/>
    <m/>
    <m/>
  </r>
  <r>
    <s v="Discapacidad"/>
    <s v="5.1.1  Procesos de desarrollo de competencias y fortalecimiento de capacidades para personas cuidadoras de personas con discapacidad."/>
    <x v="10"/>
    <s v="Secretaría Distrital de Integración Social"/>
    <s v="Relacionado"/>
    <x v="3"/>
    <s v="2.12. Bogotá cuida a su gente"/>
    <x v="50"/>
    <m/>
    <n v="98"/>
    <e v="#REF!"/>
    <x v="0"/>
    <m/>
    <m/>
    <m/>
    <m/>
    <m/>
    <m/>
    <m/>
    <m/>
    <m/>
    <m/>
    <m/>
    <m/>
    <m/>
    <m/>
    <m/>
    <m/>
  </r>
  <r>
    <s v="Discapacidad"/>
    <s v="5.1.3  Atención de Personas cuidadoras de personas con discapacidad en el territorio que contribuyan al reconocimiento socioeconómico y la  redistribución de roles en el marco del Sistema Distrital de Cuidado"/>
    <x v="10"/>
    <s v="Secretaría Distrital de Integración Social"/>
    <s v="Relacionado"/>
    <x v="3"/>
    <s v="2.12. Bogotá cuida a su gente"/>
    <x v="50"/>
    <m/>
    <n v="98"/>
    <e v="#REF!"/>
    <x v="0"/>
    <m/>
    <m/>
    <m/>
    <m/>
    <m/>
    <m/>
    <m/>
    <m/>
    <m/>
    <m/>
    <m/>
    <m/>
    <m/>
    <m/>
    <m/>
    <m/>
  </r>
  <r>
    <s v="Discapacidad"/>
    <s v="1.1.27  Atención de Jóvenes con discapacidad  en servicios para el desarrollo de capacidades y la inclusión social  con enfoque diferencial en el marco de los servicios sociales de la Subdirección para la Juventud de la Secretaría Distrital de Integración Social."/>
    <x v="10"/>
    <s v="Secretaría Distrital de Integración Social"/>
    <s v="Relacionado"/>
    <x v="3"/>
    <s v="2.12. Bogotá cuida a su gente"/>
    <x v="50"/>
    <m/>
    <n v="98"/>
    <e v="#REF!"/>
    <x v="0"/>
    <m/>
    <m/>
    <m/>
    <m/>
    <m/>
    <m/>
    <m/>
    <m/>
    <m/>
    <m/>
    <m/>
    <m/>
    <m/>
    <m/>
    <m/>
    <m/>
  </r>
  <r>
    <s v="Discapacidad"/>
    <s v="1.1.29  Procesos de desarrollo de competencias y fortalecimiento de capacidades para  personas con discapacidad."/>
    <x v="10"/>
    <s v="Secretaría Distrital de Integración Social"/>
    <s v="Relacionado"/>
    <x v="3"/>
    <s v="2.12. Bogotá cuida a su gente"/>
    <x v="50"/>
    <m/>
    <n v="98"/>
    <e v="#REF!"/>
    <x v="0"/>
    <m/>
    <m/>
    <m/>
    <m/>
    <m/>
    <m/>
    <m/>
    <m/>
    <m/>
    <m/>
    <m/>
    <m/>
    <m/>
    <m/>
    <m/>
    <m/>
  </r>
  <r>
    <s v="Discapacidad"/>
    <s v="1.1.30  Atención de niños, niñas y adolescentes en  procesos de articulación intersectorial para favorecer su inclusión en diferentes entornos de participación y la construcción del proyecto de vida individual y el de sus familias."/>
    <x v="10"/>
    <s v="Secretaría Distrital de Integración Social"/>
    <s v="Relacionado"/>
    <x v="3"/>
    <s v="2.12. Bogotá cuida a su gente"/>
    <x v="50"/>
    <m/>
    <n v="98"/>
    <e v="#REF!"/>
    <x v="0"/>
    <m/>
    <m/>
    <m/>
    <m/>
    <m/>
    <m/>
    <m/>
    <m/>
    <m/>
    <m/>
    <m/>
    <m/>
    <m/>
    <m/>
    <m/>
    <m/>
  </r>
  <r>
    <s v="Discapacidad"/>
    <s v="1.1.31  Atención de personas con discapacidad mayores de 18 años a través de procesos de articulación intersectorial,  para favorecer su inclusión en diferentes entornos de participación y la construcción del proyecto de vida individual y el de sus familias, en el marco de la competencia de la Subdirección para la Discapacidad de la Secretaría Distrital de Integración Social."/>
    <x v="10"/>
    <s v="Secretaría Distrital de Integración Social"/>
    <s v="Relacionado"/>
    <x v="3"/>
    <s v="2.12. Bogotá cuida a su gente"/>
    <x v="50"/>
    <m/>
    <n v="98"/>
    <e v="#REF!"/>
    <x v="0"/>
    <m/>
    <m/>
    <m/>
    <m/>
    <m/>
    <m/>
    <m/>
    <m/>
    <m/>
    <m/>
    <m/>
    <m/>
    <m/>
    <m/>
    <m/>
    <m/>
  </r>
  <r>
    <s v="Discapacidad"/>
    <s v="1.1.32  Atención de niños, niñas, adolescentes y jóvenes con discapacidad (física, auditiva, visual que cuenten con autonomía para el desarrollo de sus actividades) en habitabilidad en calle, en riesgo de habitarla o en condiciones de fragilidad social, a través  Modelo Pedagógico del IDIPRON para  la inclusión social."/>
    <x v="10"/>
    <s v="Instituto Distrital para la Protección de la Niñez y la Juventud"/>
    <s v="Relacionado"/>
    <x v="3"/>
    <s v="2.12. Bogotá cuida a su gente"/>
    <x v="50"/>
    <m/>
    <n v="98"/>
    <e v="#REF!"/>
    <x v="0"/>
    <m/>
    <m/>
    <m/>
    <m/>
    <m/>
    <m/>
    <m/>
    <m/>
    <m/>
    <m/>
    <m/>
    <m/>
    <m/>
    <m/>
    <m/>
    <m/>
  </r>
  <r>
    <s v="Discapacidad"/>
    <s v="1.1.35  Prestación del servicio de valoración de apoyos para la garantía del derecho a la capacidad legal plena de las personas con discapacidad."/>
    <x v="10"/>
    <s v="Secretaría Distrital de Integración Social"/>
    <s v="Relacionado"/>
    <x v="3"/>
    <s v="2.12. Bogotá cuida a su gente"/>
    <x v="50"/>
    <m/>
    <n v="98"/>
    <e v="#REF!"/>
    <x v="0"/>
    <m/>
    <m/>
    <m/>
    <m/>
    <m/>
    <m/>
    <m/>
    <m/>
    <m/>
    <m/>
    <m/>
    <m/>
    <m/>
    <m/>
    <m/>
    <m/>
  </r>
  <r>
    <s v="Discapacidad"/>
    <s v="4.2.1  Acciones de toma de conciencia frente a la inclusión de las personas con discapacidad a través de una articulación transectorial dirigida a actores del entorno público y privado."/>
    <x v="10"/>
    <s v="Secretaría Distrital de Integración Social"/>
    <s v="Relacionado"/>
    <x v="3"/>
    <s v="2.12. Bogotá cuida a su gente"/>
    <x v="50"/>
    <m/>
    <n v="98"/>
    <e v="#REF!"/>
    <x v="0"/>
    <m/>
    <m/>
    <m/>
    <m/>
    <m/>
    <m/>
    <m/>
    <m/>
    <m/>
    <m/>
    <m/>
    <m/>
    <m/>
    <m/>
    <m/>
    <m/>
  </r>
  <r>
    <s v="Discapacidad"/>
    <s v="5.1.2  Implementación del registro de personas cuidadoras de personas con discapacidad, participantes de las modalidades y estrategias del servicio de la Subdirección para la Discapacidad de la Secretaría Distrital de Integración Social."/>
    <x v="10"/>
    <s v="Secretaría Distrital de Integración Social"/>
    <s v="Relacionado"/>
    <x v="3"/>
    <s v="2.12. Bogotá cuida a su gente"/>
    <x v="50"/>
    <m/>
    <n v="98"/>
    <e v="#REF!"/>
    <x v="0"/>
    <m/>
    <m/>
    <m/>
    <m/>
    <m/>
    <m/>
    <m/>
    <m/>
    <m/>
    <m/>
    <m/>
    <m/>
    <m/>
    <m/>
    <m/>
    <m/>
  </r>
  <r>
    <s v="Discapacidad"/>
    <s v="5.1.7  Socializaciones  de la Ley 1996 de 2019 dirigidas a personas con discapacidad, familiares y personas cuidadoras de personas con discapacidad para promover el ejercicio de la capacidad legal"/>
    <x v="10"/>
    <s v="Secretaría Distrital de Integración Social"/>
    <s v="Relacionado"/>
    <x v="3"/>
    <s v="2.12. Bogotá cuida a su gente"/>
    <x v="50"/>
    <m/>
    <n v="98"/>
    <e v="#REF!"/>
    <x v="0"/>
    <m/>
    <m/>
    <m/>
    <m/>
    <m/>
    <m/>
    <m/>
    <m/>
    <m/>
    <m/>
    <m/>
    <m/>
    <m/>
    <m/>
    <m/>
    <m/>
  </r>
  <r>
    <s v="Discapacidad"/>
    <s v="1.1.33  Estrategia de atención integral para población en situación de vulnerabilidad o riesgo que contempla atención a personas con discapacidad, para el acceso efectivo a los servicios de la Dirección de Acceso a la Justicia de la Secretaría de Seguridad, Convivencia y Justicia."/>
    <x v="13"/>
    <s v="Secretaría Distrital de Seguridad, Convivencia y Justicia"/>
    <s v="Relacionado"/>
    <x v="5"/>
    <s v="1.04. Servicios centrados en la justicia"/>
    <x v="109"/>
    <m/>
    <n v="52"/>
    <e v="#REF!"/>
    <x v="0"/>
    <m/>
    <m/>
    <m/>
    <m/>
    <m/>
    <m/>
    <m/>
    <m/>
    <m/>
    <m/>
    <m/>
    <m/>
    <m/>
    <m/>
    <m/>
    <m/>
  </r>
  <r>
    <s v="Discapacidad"/>
    <s v="1.1.15  Fortalecimiento de emprendimientos por subsistencia  que permitan la inclusión productiva de la población con discapacidad  y/o personas cuidadoras de personas con discapacidad del sector informal identificada por el Instituto Para la Economía Social - IPES."/>
    <x v="7"/>
    <s v="Instituto para la Economía Social"/>
    <s v="Relacionado"/>
    <x v="4"/>
    <s v="3.20. Promoción del emprendimiento formal, equitativo e incluyente"/>
    <x v="51"/>
    <m/>
    <n v="172"/>
    <e v="#REF!"/>
    <x v="0"/>
    <m/>
    <m/>
    <m/>
    <m/>
    <m/>
    <m/>
    <m/>
    <m/>
    <m/>
    <m/>
    <m/>
    <m/>
    <m/>
    <m/>
    <m/>
    <m/>
  </r>
  <r>
    <s v="Discapacidad"/>
    <s v="1.1.28  Apoyos alimentarios en las modalidades de comedores comunitarios - cocinas populares, bonos canjeables por alimentos  y canastas básicas (afro, rural e indígena) de la Dirección de Nutrición y Abastecimiento de la Secretaría Distrital de Integración Social otorgados a Personas con discapacidad"/>
    <x v="10"/>
    <s v="Secretaría Distrital de Integración Social"/>
    <s v="Relacionado"/>
    <x v="3"/>
    <s v="2.08. Erradicación del hambre en Bogotá"/>
    <x v="179"/>
    <m/>
    <n v="93"/>
    <e v="#REF!"/>
    <x v="0"/>
    <m/>
    <m/>
    <m/>
    <m/>
    <m/>
    <m/>
    <m/>
    <m/>
    <m/>
    <m/>
    <m/>
    <m/>
    <m/>
    <m/>
    <m/>
    <m/>
  </r>
  <r>
    <s v="Discapacidad"/>
    <s v="1.1.6  Convocatorias para la financiación del acceso a la educación posmedia pública y privada  de personas con discapacidad en el distrito capital.  "/>
    <x v="5"/>
    <s v="Agencia Distrital para la Educación Superior, la Ciencia y la Tecnología"/>
    <s v="Relacionado"/>
    <x v="4"/>
    <s v="3.16. La educación como eje del potencial humano"/>
    <x v="79"/>
    <m/>
    <n v="186"/>
    <e v="#REF!"/>
    <x v="0"/>
    <m/>
    <m/>
    <m/>
    <m/>
    <m/>
    <m/>
    <m/>
    <m/>
    <m/>
    <m/>
    <m/>
    <m/>
    <m/>
    <m/>
    <m/>
    <m/>
  </r>
  <r>
    <s v="Discapacidad"/>
    <s v="1.1.34  Estrategias de difusión y socialización de las oportunidades de financiación para el acceso a la educación posmedia pública y privada de personas con discapacidad en el distrito capital."/>
    <x v="5"/>
    <s v="Agencia Distrital para la Educación Superior, la Ciencia y la Tecnología"/>
    <s v="Relacionado"/>
    <x v="4"/>
    <s v="3.16. La educación como eje del potencial humano"/>
    <x v="79"/>
    <m/>
    <n v="186"/>
    <e v="#REF!"/>
    <x v="0"/>
    <m/>
    <m/>
    <m/>
    <m/>
    <m/>
    <m/>
    <m/>
    <m/>
    <m/>
    <m/>
    <m/>
    <m/>
    <m/>
    <m/>
    <m/>
    <m/>
  </r>
  <r>
    <s v="Discapacidad"/>
    <s v="1.1.3  Matrícula de Personas con discapacidad en las Instituciones Educativas Distritales IED,  en todos los ciclos y niveles educativos ofrecidos por la Secretaría de Educación del Distrito."/>
    <x v="5"/>
    <s v="Secretaría de Educación del Distrito"/>
    <s v="Relacionado"/>
    <x v="4"/>
    <s v="3.16. La educación como eje del potencial humano"/>
    <x v="52"/>
    <m/>
    <n v="183"/>
    <e v="#REF!"/>
    <x v="0"/>
    <m/>
    <m/>
    <m/>
    <m/>
    <m/>
    <m/>
    <m/>
    <m/>
    <m/>
    <m/>
    <m/>
    <m/>
    <m/>
    <m/>
    <m/>
    <m/>
  </r>
  <r>
    <s v="Discapacidad"/>
    <s v="1.1.5  Acompañamiento técnico y  pedagógico a docentes y directivos docentes de las instituciones educativas oficiales, en la atención educativa a estudiantes con discapacidad desde enfoque diferencial, en el marco de la inclusión y equidad en la educación."/>
    <x v="5"/>
    <s v="Secretaría de Educación del Distrito"/>
    <s v="Relacionado"/>
    <x v="4"/>
    <s v="3.16. La educación como eje del potencial humano"/>
    <x v="52"/>
    <m/>
    <n v="183"/>
    <e v="#REF!"/>
    <x v="0"/>
    <m/>
    <m/>
    <m/>
    <m/>
    <m/>
    <m/>
    <m/>
    <m/>
    <m/>
    <m/>
    <m/>
    <m/>
    <m/>
    <m/>
    <m/>
    <m/>
  </r>
  <r>
    <s v="Discapacidad"/>
    <s v="3.1.1 Seguimiento al Plan de Movilidad Accesible."/>
    <x v="3"/>
    <s v="Secretaría Distrital de Movilidad"/>
    <s v="Relacionado"/>
    <x v="5"/>
    <s v="1.05. Espacio público seguro e inclusivo"/>
    <x v="180"/>
    <m/>
    <n v="34"/>
    <e v="#REF!"/>
    <x v="0"/>
    <m/>
    <m/>
    <m/>
    <m/>
    <m/>
    <m/>
    <m/>
    <m/>
    <m/>
    <m/>
    <m/>
    <m/>
    <m/>
    <m/>
    <m/>
    <m/>
  </r>
  <r>
    <s v="Discapacidad"/>
    <s v="4.2.5  Eventos de transformación de imaginarios  y cambio cultural dirigidos a mujeres con discapacidad y mujeres cuidadoras de personas con discapacidad."/>
    <x v="4"/>
    <s v="Secretaría Distrital de la Mujer"/>
    <s v="Relacionado"/>
    <x v="3"/>
    <s v="2.12. Bogotá cuida a su gente"/>
    <x v="7"/>
    <m/>
    <n v="117"/>
    <n v="9"/>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6"/>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6.1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6.36540000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 la bolsa logística (2%)"/>
    <s v="Dirección de Enfoque Diferencial"/>
  </r>
  <r>
    <s v="Discapacidad"/>
    <s v="4.2.4  Actividades de reconocimiento y activación de espacios y procesos patrimoniales que garanticen la participación efectiva de personas con discapacidad, familias y personas cuidadoras de personas con discapacidad en todo el curso de vida, que permitan visibilizar y reflexionar sobre las diferentes experiencias de la población con discapacidad."/>
    <x v="11"/>
    <s v="Instituto Distrital del Patrimonio Cultural"/>
    <s v="Relacionado"/>
    <x v="3"/>
    <s v="2.14. Bogotá deportiva, recreativa, artística, patrimonial e intercultural"/>
    <x v="90"/>
    <m/>
    <n v="65"/>
    <e v="#REF!"/>
    <x v="0"/>
    <m/>
    <m/>
    <m/>
    <m/>
    <m/>
    <m/>
    <m/>
    <m/>
    <m/>
    <m/>
    <m/>
    <m/>
    <m/>
    <m/>
    <m/>
    <m/>
  </r>
  <r>
    <s v="Discapacidad"/>
    <s v="3.3.1  Estrategia de participación ciudadana con enfoque diferencial incidente, orientada a promover dinámicas de movilidad segura, incluyente, sostenible y accesible para las personas con discapacidad, familias  personas cuidadoras de personas con discapacidad"/>
    <x v="3"/>
    <s v="Secretaría Distrital de Movilidad"/>
    <s v="Relacionado"/>
    <x v="2"/>
    <s v="5.39. Camino hacia una democracia deliberativa con un gobierno cercano a la gente y con participación ciudadana"/>
    <x v="54"/>
    <m/>
    <n v="385"/>
    <e v="#REF!"/>
    <x v="0"/>
    <m/>
    <m/>
    <m/>
    <m/>
    <m/>
    <m/>
    <m/>
    <m/>
    <m/>
    <m/>
    <m/>
    <m/>
    <m/>
    <m/>
    <m/>
    <m/>
  </r>
  <r>
    <s v="Discapacidad"/>
    <s v="3.3.2 Acciones de comunicación y pedagogía dirigidas a promover las dinámicas de movilidad segura, incluyente y accesible."/>
    <x v="3"/>
    <s v="Secretaría Distrital de Movilidad"/>
    <s v="Relacionado"/>
    <x v="2"/>
    <s v="5.39. Camino hacia una democracia deliberativa con un gobierno cercano a la gente y con participación ciudadana"/>
    <x v="54"/>
    <m/>
    <n v="385"/>
    <e v="#REF!"/>
    <x v="0"/>
    <m/>
    <m/>
    <m/>
    <m/>
    <m/>
    <m/>
    <m/>
    <m/>
    <m/>
    <m/>
    <m/>
    <m/>
    <m/>
    <m/>
    <m/>
    <m/>
  </r>
  <r>
    <s v="Discapacidad"/>
    <s v="3.3.3  Personas con discapacidad atendidas en el Centro de Orientación a Víctimas de Siniestros Viales - ORVI"/>
    <x v="3"/>
    <s v="Secretaría Distrital de Movilidad"/>
    <s v="Relacionado"/>
    <x v="2"/>
    <s v="5.39. Camino hacia una democracia deliberativa con un gobierno cercano a la gente y con participación ciudadana"/>
    <x v="54"/>
    <m/>
    <n v="385"/>
    <e v="#REF!"/>
    <x v="0"/>
    <m/>
    <m/>
    <m/>
    <m/>
    <m/>
    <m/>
    <m/>
    <m/>
    <m/>
    <m/>
    <m/>
    <m/>
    <m/>
    <m/>
    <m/>
    <m/>
  </r>
  <r>
    <s v="Discapacidad"/>
    <s v="3.3.4  Campañas de comunicación con enfoque diferencial de personas con discapacidad, dirigida a los usuarios en general, que haga referencia a la cultura ciudadana y buen uso del Sistema Transmilenio."/>
    <x v="3"/>
    <s v="Empresa de Transporte del Tercer Milenio - Transmilenio S.A."/>
    <s v="Relacionado"/>
    <x v="5"/>
    <s v="1.06. Movilidad segura e inclusiva"/>
    <x v="56"/>
    <m/>
    <n v="33"/>
    <e v="#REF!"/>
    <x v="0"/>
    <m/>
    <m/>
    <m/>
    <m/>
    <m/>
    <m/>
    <m/>
    <m/>
    <m/>
    <m/>
    <m/>
    <m/>
    <m/>
    <m/>
    <m/>
    <m/>
  </r>
  <r>
    <s v="Discapacidad"/>
    <s v="1.1.42  Estrategia de difusión y socialización de las oportunidades y ruta de acceso a subsidios de vivienda, dirigida a personas con discapacidad y personas cuidadoras de personas con discapacidad en el distrito capital."/>
    <x v="0"/>
    <s v="Secretaría Distrital del Hábitat"/>
    <s v="Relacionado"/>
    <x v="1"/>
    <s v="4.24. Revitalización y renovación urbana y rural con inclusión"/>
    <x v="93"/>
    <m/>
    <n v="278"/>
    <e v="#REF!"/>
    <x v="0"/>
    <m/>
    <m/>
    <m/>
    <m/>
    <m/>
    <m/>
    <m/>
    <m/>
    <m/>
    <m/>
    <m/>
    <m/>
    <m/>
    <m/>
    <m/>
    <m/>
  </r>
  <r>
    <s v="Discapacidad"/>
    <s v="1.1.2  Certificaciones y Registro de Localización y  Caracterización de las personas con discapacidad."/>
    <x v="8"/>
    <s v="Secretaría Distrital de Salud"/>
    <s v="Relacionado"/>
    <x v="3"/>
    <s v="2.11. Salud con calidad y en el territorio"/>
    <x v="71"/>
    <m/>
    <n v="111"/>
    <e v="#REF!"/>
    <x v="0"/>
    <m/>
    <m/>
    <m/>
    <m/>
    <m/>
    <m/>
    <m/>
    <m/>
    <m/>
    <m/>
    <m/>
    <m/>
    <m/>
    <m/>
    <m/>
    <m/>
  </r>
  <r>
    <s v="Discapacidad"/>
    <s v="1.1.23  Estímulos dirigidos a personas con discapacidad para el apoyo de  iniciativas, procesos y prácticas culturales, artísticas y patrimoniales de creación, formación y circulación"/>
    <x v="11"/>
    <s v="Secretaría Distrital de Cultura, Recreación y Deporte"/>
    <s v="Relacionado"/>
    <x v="3"/>
    <s v="2.14. Bogotá deportiva, recreativa, artística, patrimonial e intercultural"/>
    <x v="34"/>
    <m/>
    <n v="73"/>
    <e v="#REF!"/>
    <x v="0"/>
    <m/>
    <m/>
    <m/>
    <m/>
    <m/>
    <m/>
    <m/>
    <m/>
    <m/>
    <m/>
    <m/>
    <m/>
    <m/>
    <m/>
    <m/>
    <m/>
  </r>
  <r>
    <s v="Discapacidad"/>
    <s v="1.1.25  Actividades de fomento a la lectura, escritura y oralidad para personas con discapacidad"/>
    <x v="11"/>
    <s v="Secretaría Distrital de Cultura, Recreación y Deporte"/>
    <s v="Relacionado"/>
    <x v="3"/>
    <s v="2.14. Bogotá deportiva, recreativa, artística, patrimonial e intercultural"/>
    <x v="34"/>
    <m/>
    <n v="73"/>
    <e v="#REF!"/>
    <x v="0"/>
    <m/>
    <m/>
    <m/>
    <m/>
    <m/>
    <m/>
    <m/>
    <m/>
    <m/>
    <m/>
    <m/>
    <m/>
    <m/>
    <m/>
    <m/>
    <m/>
  </r>
  <r>
    <s v="Discapacidad"/>
    <s v="1.1.16 Alternativas comerciales de generación de ingresos en puntos comerciales, quioscos, puntos de encuentro y ferias institucionales asignadas para personas con discapacidad y/o personas cuidadoras de personas con discapacidad o unidades productivas."/>
    <x v="7"/>
    <s v="Instituto para la Economía Social"/>
    <s v="Relacionado"/>
    <x v="4"/>
    <s v="3.19. Desarrollo empresarial, productividad y empleo"/>
    <x v="129"/>
    <m/>
    <n v="164"/>
    <e v="#REF!"/>
    <x v="0"/>
    <m/>
    <m/>
    <m/>
    <m/>
    <m/>
    <m/>
    <m/>
    <m/>
    <m/>
    <m/>
    <m/>
    <m/>
    <m/>
    <m/>
    <m/>
    <m/>
  </r>
  <r>
    <s v="Discapacidad"/>
    <s v="1.1.17  Formación en habilidades para el trabajo (blandas, transversales y laborales) dirigidas a  personas con discapacidad, y/o personas cuidadoras de personas con discapacidad"/>
    <x v="7"/>
    <s v="Secretaría Distrital de Desarrollo Económico"/>
    <s v="Relacionado"/>
    <x v="4"/>
    <s v="3.19. Desarrollo empresarial, productividad y empleo"/>
    <x v="129"/>
    <m/>
    <n v="164"/>
    <e v="#REF!"/>
    <x v="0"/>
    <m/>
    <m/>
    <m/>
    <m/>
    <m/>
    <m/>
    <m/>
    <m/>
    <m/>
    <m/>
    <m/>
    <m/>
    <m/>
    <m/>
    <m/>
    <m/>
  </r>
  <r>
    <s v="Discapacidad"/>
    <s v="1.1.18  Atención de personas con discapacidad y/o personas cuidadoras de personas con discapacidad  en la ruta de empleabilidad para la promoción de la inserción laboral."/>
    <x v="7"/>
    <s v="Secretaría Distrital de Desarrollo Económico"/>
    <s v="Relacionado"/>
    <x v="4"/>
    <s v="3.19. Desarrollo empresarial, productividad y empleo"/>
    <x v="129"/>
    <m/>
    <n v="164"/>
    <e v="#REF!"/>
    <x v="0"/>
    <m/>
    <m/>
    <m/>
    <m/>
    <m/>
    <m/>
    <m/>
    <m/>
    <m/>
    <m/>
    <m/>
    <m/>
    <m/>
    <m/>
    <m/>
    <m/>
  </r>
  <r>
    <s v="Discapacidad"/>
    <s v="1.1.19  Vinculación de Personas con discapacidad y/o personas cuidadoras de personas con discapacidad en el programa de formación para el desarrollo de habilidades financieras."/>
    <x v="7"/>
    <s v="Secretaría Distrital de Desarrollo Económico"/>
    <s v="Relacionado"/>
    <x v="4"/>
    <s v="3.19. Desarrollo empresarial, productividad y empleo"/>
    <x v="129"/>
    <m/>
    <n v="164"/>
    <e v="#REF!"/>
    <x v="0"/>
    <m/>
    <m/>
    <m/>
    <m/>
    <m/>
    <m/>
    <m/>
    <m/>
    <m/>
    <m/>
    <m/>
    <m/>
    <m/>
    <m/>
    <m/>
    <m/>
  </r>
  <r>
    <s v="Discapacidad"/>
    <s v="1.1.20  Vinculación de  Personas con discapacidad y/o personas cuidadoras de personas con discapacidad  a los programas que hacen parte del sistema de abastecimiento y distribución de alimentos de Bogotá - SADA."/>
    <x v="7"/>
    <s v="Secretaría Distrital de Desarrollo Económico"/>
    <s v="Relacionado"/>
    <x v="3"/>
    <s v="2.08. Erradicación del hambre en Bogotá"/>
    <x v="14"/>
    <m/>
    <n v="77"/>
    <e v="#REF!"/>
    <x v="0"/>
    <m/>
    <m/>
    <m/>
    <m/>
    <m/>
    <m/>
    <m/>
    <m/>
    <m/>
    <m/>
    <m/>
    <m/>
    <m/>
    <m/>
    <m/>
    <m/>
  </r>
  <r>
    <s v="Discapacidad"/>
    <s v="4.2.6  Diseño y ejecución de una estrategia pedagógica de concienciación para la ciudadanía, con énfasis en las localidades,  que fortalezca  el reconocimiento de los derechos de las personas con discapacidad para la construcción de una cultura ciudadana incluyente y sin barreras."/>
    <x v="9"/>
    <s v="Secretaría Distrital de Gobierno"/>
    <s v="Relacionado"/>
    <x v="2"/>
    <s v="5.36. Innovación Pública para la generación de confianza ciudadana"/>
    <x v="156"/>
    <m/>
    <n v="396"/>
    <e v="#REF!"/>
    <x v="0"/>
    <m/>
    <m/>
    <m/>
    <m/>
    <m/>
    <m/>
    <m/>
    <m/>
    <m/>
    <m/>
    <m/>
    <m/>
    <m/>
    <m/>
    <m/>
    <m/>
  </r>
  <r>
    <s v="Discapacidad"/>
    <s v="1.1.4  Sistema de apoyos garantizado en las Instituciones Educativas  Distritales con matrícula de estudiantes con discapacidad, según los apoyos requeridos, para el disfrute del derecho a la educación, en todos los niveles y ciclos (Docentes de apoyo pedagógico, intérpretes de lengua de señas, modelos lingüísticos, mediadores pedagógicos y auxiliares de enfermería)"/>
    <x v="5"/>
    <s v="Secretaría de Educación del Distrito"/>
    <s v="Relacionado"/>
    <x v="4"/>
    <s v="3.16. La educación como eje del potencial humano"/>
    <x v="97"/>
    <m/>
    <n v="185"/>
    <e v="#REF!"/>
    <x v="0"/>
    <m/>
    <m/>
    <m/>
    <m/>
    <m/>
    <m/>
    <m/>
    <m/>
    <m/>
    <m/>
    <m/>
    <m/>
    <m/>
    <m/>
    <m/>
    <m/>
  </r>
  <r>
    <s v="Discapacidad"/>
    <s v="1.1.21  Vinculación de personas con discapacidad y/o personas cuidadoras de personas con discapacidad productores  rurales de Bogotá a los  programas de fortalecimiento productivo y de capacidades comerciales dispuestos por la Subdirección de Economía Rural"/>
    <x v="7"/>
    <s v="Secretaría Distrital de Desarrollo Económico"/>
    <s v="Relacionado"/>
    <x v="3"/>
    <s v="2.08. Erradicación del hambre en Bogotá"/>
    <x v="181"/>
    <m/>
    <n v="76"/>
    <e v="#REF!"/>
    <x v="0"/>
    <m/>
    <m/>
    <m/>
    <m/>
    <m/>
    <m/>
    <m/>
    <m/>
    <m/>
    <m/>
    <m/>
    <m/>
    <m/>
    <m/>
    <m/>
    <m/>
  </r>
  <r>
    <s v="Discapacidad"/>
    <s v="1.1.26  Material accesible para las personas con discapacidad disponibles en las bibliotecas públicas de Biblored"/>
    <x v="11"/>
    <s v="Secretaría Distrital de Cultura, Recreación y Deporte"/>
    <s v="Relacionado"/>
    <x v="3"/>
    <s v="2.14. Bogotá deportiva, recreativa, artística, patrimonial e intercultural"/>
    <x v="88"/>
    <m/>
    <n v="71"/>
    <e v="#REF!"/>
    <x v="0"/>
    <m/>
    <m/>
    <m/>
    <m/>
    <m/>
    <m/>
    <m/>
    <m/>
    <m/>
    <m/>
    <m/>
    <m/>
    <m/>
    <m/>
    <m/>
    <m/>
  </r>
  <r>
    <s v="Discapacidad"/>
    <s v="2.1.8  Directorio de artistas y agrupaciones de discapacidad en Bogotá en el marco de lo establecido en el Decreto 813 de 2017"/>
    <x v="11"/>
    <s v="Secretaría Distrital de Cultura, Recreación y Deporte"/>
    <s v="Relacionado"/>
    <x v="3"/>
    <s v="2.14. Bogotá deportiva, recreativa, artística, patrimonial e intercultural"/>
    <x v="88"/>
    <m/>
    <n v="71"/>
    <e v="#REF!"/>
    <x v="0"/>
    <m/>
    <m/>
    <m/>
    <m/>
    <m/>
    <m/>
    <m/>
    <m/>
    <m/>
    <m/>
    <m/>
    <m/>
    <m/>
    <m/>
    <m/>
    <m/>
  </r>
  <r>
    <s v="Discapacidad"/>
    <s v="3.5.1  Servicio de intérprete en los eventos relacionados con escenarios/instancias/espacios de participación local y distrital para garantizar la comunicación accesible  en el marco  del derecho a la participación de las personas discapacidad auditiva ."/>
    <x v="11"/>
    <s v="Secretaría Distrital de Cultura, Recreación y Deporte"/>
    <s v="Relacionado"/>
    <x v="3"/>
    <s v="2.14. Bogotá deportiva, recreativa, artística, patrimonial e intercultural"/>
    <x v="88"/>
    <m/>
    <n v="71"/>
    <e v="#REF!"/>
    <x v="0"/>
    <m/>
    <m/>
    <m/>
    <m/>
    <m/>
    <m/>
    <m/>
    <m/>
    <m/>
    <m/>
    <m/>
    <m/>
    <m/>
    <m/>
    <m/>
    <m/>
  </r>
  <r>
    <s v="Discapacidad"/>
    <s v="1.1.7  Actividades recreativas dirigidas a personas con discapacidad, familias y personas cuidadoras en todo el transcurrir vital, que cuenten con las adaptaciones y ajustes razonables para el disfrute del tiempo libre."/>
    <x v="11"/>
    <s v="Instituto Distrital de Recreación y Deporte"/>
    <s v="Relacionado"/>
    <x v="3"/>
    <s v="2.14. Bogotá deportiva, recreativa, artística, patrimonial e intercultural"/>
    <x v="38"/>
    <m/>
    <n v="63"/>
    <e v="#REF!"/>
    <x v="0"/>
    <m/>
    <m/>
    <m/>
    <m/>
    <m/>
    <m/>
    <m/>
    <m/>
    <m/>
    <m/>
    <m/>
    <m/>
    <m/>
    <m/>
    <m/>
    <m/>
  </r>
  <r>
    <s v="Discapacidad"/>
    <s v="1.1.8  Sesiones de actividad física  orientadas al desarrollo de hábitos de vida saludable y fortalecimiento de habilidades para la vida dirigidas a personas cuidadoras d personas con discapacidad,  acorde a las condiciones y características específicas de esta población"/>
    <x v="11"/>
    <s v="Instituto Distrital de Recreación y Deporte"/>
    <s v="Relacionado"/>
    <x v="3"/>
    <s v="2.14. Bogotá deportiva, recreativa, artística, patrimonial e intercultural"/>
    <x v="38"/>
    <m/>
    <n v="63"/>
    <e v="#REF!"/>
    <x v="0"/>
    <m/>
    <m/>
    <m/>
    <m/>
    <m/>
    <m/>
    <m/>
    <m/>
    <m/>
    <m/>
    <m/>
    <m/>
    <m/>
    <m/>
    <m/>
    <m/>
  </r>
  <r>
    <s v="Discapacidad"/>
    <s v="1.1.9  Atención  de personas con Discapacidad en programas de formación deportiva."/>
    <x v="11"/>
    <s v="Instituto Distrital de Recreación y Deporte"/>
    <s v="Relacionado"/>
    <x v="3"/>
    <s v="2.14. Bogotá deportiva, recreativa, artística, patrimonial e intercultural"/>
    <x v="38"/>
    <m/>
    <n v="63"/>
    <e v="#REF!"/>
    <x v="0"/>
    <m/>
    <m/>
    <m/>
    <m/>
    <m/>
    <m/>
    <m/>
    <m/>
    <m/>
    <m/>
    <m/>
    <m/>
    <m/>
    <m/>
    <m/>
    <m/>
  </r>
  <r>
    <s v="Discapacidad"/>
    <s v="1.1.10  Apoyo técnico, científico y social a los deportistas con Discapacidad de alto rendimiento del registro de Bogotá."/>
    <x v="11"/>
    <s v="Instituto Distrital de Recreación y Deporte"/>
    <s v="Relacionado"/>
    <x v="3"/>
    <s v="2.14. Bogotá deportiva, recreativa, artística, patrimonial e intercultural"/>
    <x v="38"/>
    <m/>
    <n v="63"/>
    <e v="#REF!"/>
    <x v="0"/>
    <m/>
    <m/>
    <m/>
    <m/>
    <m/>
    <m/>
    <m/>
    <m/>
    <m/>
    <m/>
    <m/>
    <m/>
    <m/>
    <m/>
    <m/>
    <m/>
  </r>
  <r>
    <s v="Discapacidad"/>
    <s v="1.1.11   Formación de  niños, niñas, adolescentes y jóvenes con discapacidad, en disciplinas deportivas priorizadas, en el marco de la jornada escolar complementaria."/>
    <x v="11"/>
    <s v="Instituto Distrital de Recreación y Deporte"/>
    <s v="Relacionado"/>
    <x v="3"/>
    <s v="2.14. Bogotá deportiva, recreativa, artística, patrimonial e intercultural"/>
    <x v="38"/>
    <m/>
    <n v="63"/>
    <e v="#REF!"/>
    <x v="0"/>
    <m/>
    <m/>
    <m/>
    <m/>
    <m/>
    <m/>
    <m/>
    <m/>
    <m/>
    <m/>
    <m/>
    <m/>
    <m/>
    <m/>
    <m/>
    <m/>
  </r>
  <r>
    <s v="Discapacidad"/>
    <s v="4.2.2  Eventos recreativos que promueva experiencias de reconocimiento y visibilización de habilidades y capacidades de  las personas con discapacidad y las personas cuidadoras de personas con discapacidad en todo el transcurrir vital."/>
    <x v="11"/>
    <s v="Instituto Distrital de Recreación y Deporte"/>
    <s v="Relacionado"/>
    <x v="3"/>
    <s v="2.14. Bogotá deportiva, recreativa, artística, patrimonial e intercultural"/>
    <x v="38"/>
    <m/>
    <n v="63"/>
    <e v="#REF!"/>
    <x v="0"/>
    <m/>
    <m/>
    <m/>
    <m/>
    <m/>
    <m/>
    <m/>
    <m/>
    <m/>
    <m/>
    <m/>
    <m/>
    <m/>
    <m/>
    <m/>
    <m/>
  </r>
  <r>
    <s v="Discapacidad"/>
    <s v="2.1.1  Estrategias de fortalecimiento a organizaciones de y para personas con discapacidad y líderes que responden a necesidades diferenciales en salud de la población con discapacidad en el Distrito."/>
    <x v="8"/>
    <s v="Secretaría Distrital de Salud"/>
    <s v="Relacionado"/>
    <x v="3"/>
    <s v="2.10. Salud Pública Integrada e Integral"/>
    <x v="103"/>
    <m/>
    <n v="115"/>
    <e v="#REF!"/>
    <x v="0"/>
    <m/>
    <m/>
    <m/>
    <m/>
    <m/>
    <m/>
    <m/>
    <m/>
    <m/>
    <m/>
    <m/>
    <m/>
    <m/>
    <m/>
    <m/>
    <m/>
  </r>
  <r>
    <s v="Discapacidad"/>
    <s v="2.1.2  Estrategia de formación en participación social incidente en salud para población  con discapacidad."/>
    <x v="8"/>
    <s v="Secretaría Distrital de Salud"/>
    <s v="Relacionado"/>
    <x v="3"/>
    <s v="2.10. Salud Pública Integrada e Integral"/>
    <x v="103"/>
    <m/>
    <n v="115"/>
    <e v="#REF!"/>
    <x v="0"/>
    <m/>
    <m/>
    <m/>
    <m/>
    <m/>
    <m/>
    <m/>
    <m/>
    <m/>
    <m/>
    <m/>
    <m/>
    <m/>
    <m/>
    <m/>
    <m/>
  </r>
  <r>
    <s v="Discapacidad"/>
    <s v="3.5.2  Diagnóstico de caracterización de accesibilidad en la infraestructura educativa pública de Bogotá"/>
    <x v="5"/>
    <s v="Secretaría de Educación del Distrito"/>
    <s v="Relacionado"/>
    <x v="1"/>
    <s v="4.30. Atencion del deficit social para un habitat digno"/>
    <x v="182"/>
    <m/>
    <n v="312"/>
    <e v="#REF!"/>
    <x v="0"/>
    <m/>
    <m/>
    <m/>
    <m/>
    <m/>
    <m/>
    <m/>
    <m/>
    <m/>
    <m/>
    <m/>
    <m/>
    <m/>
    <m/>
    <m/>
    <m/>
  </r>
  <r>
    <s v="Discapacidad"/>
    <s v="5.1.5 Jornadas de socialización sobre las competencias de las Comisarias de Familia en temas de violencia en el contexto familiar, dirigidas a personas cuidadoras de personas con discapacidad"/>
    <x v="10"/>
    <s v="Secretaría Distrital de Integración Social"/>
    <s v="Relacionado"/>
    <x v="5"/>
    <s v="1.04. Servicios centrados en la justicia"/>
    <x v="183"/>
    <m/>
    <n v="23"/>
    <e v="#REF!"/>
    <x v="0"/>
    <m/>
    <m/>
    <m/>
    <m/>
    <m/>
    <m/>
    <m/>
    <m/>
    <m/>
    <m/>
    <m/>
    <m/>
    <m/>
    <m/>
    <m/>
    <m/>
  </r>
  <r>
    <s v="Discapacidad"/>
    <s v="1.1.14  Capacitación y acompañamiento para las personas con discapacidad  y/o personas cuidadoras de personas con discapacidad en temas de fortalecimiento empresarial y productivo en sus unidades productivas, unidades  de negocio y microempresas."/>
    <x v="7"/>
    <s v="Instituto para la Economía Social"/>
    <s v="Relacionado"/>
    <x v="4"/>
    <s v="3.19. Desarrollo empresarial, productividad y empleo"/>
    <x v="61"/>
    <m/>
    <n v="165"/>
    <e v="#REF!"/>
    <x v="0"/>
    <m/>
    <m/>
    <m/>
    <m/>
    <m/>
    <m/>
    <m/>
    <m/>
    <m/>
    <m/>
    <m/>
    <m/>
    <m/>
    <m/>
    <m/>
    <m/>
  </r>
  <r>
    <s v="Discapacidad"/>
    <s v="1.1.40 Subsidio para facilitar el acceso de las  PCD  al Sistema Integrado de Transporte Público, mediante un depósito mensual en sus monederos electrónicos (Tarjetas Inteligentes sin contacto -TISC)"/>
    <x v="3"/>
    <s v="Empresa de Transporte del Tercer Milenio - Transmilenio S.A."/>
    <s v="Relacionado"/>
    <x v="0"/>
    <m/>
    <x v="0"/>
    <s v="Recursos provenientes de Fondo Fuente Externa"/>
    <m/>
    <e v="#REF!"/>
    <x v="0"/>
    <m/>
    <m/>
    <m/>
    <m/>
    <m/>
    <m/>
    <m/>
    <m/>
    <m/>
    <m/>
    <m/>
    <m/>
    <m/>
    <m/>
    <m/>
    <m/>
  </r>
  <r>
    <s v="Discapacidad"/>
    <s v="4.1.1 Manual de Servicio a la Ciudadanía actualizado en el enfoque diferencial poblacional, donde se incluyan prácticas accesibles e incluyentes para la atención de personas con discapacidad en las entidades del distrito capital."/>
    <x v="12"/>
    <s v="Secretaría General"/>
    <s v="Relacionado"/>
    <x v="2"/>
    <s v="5.39. Camino hacia una democracia deliberativa con un gobierno cercano a la gente y con participación ciudadana"/>
    <x v="114"/>
    <m/>
    <n v="417"/>
    <e v="#REF!"/>
    <x v="0"/>
    <m/>
    <m/>
    <m/>
    <m/>
    <m/>
    <m/>
    <m/>
    <m/>
    <m/>
    <m/>
    <m/>
    <m/>
    <m/>
    <m/>
    <m/>
    <m/>
  </r>
  <r>
    <s v="Discapacidad"/>
    <s v="1.1.12  Articulaciones con diferentes actores del ecosistema digital realizadas para la cualificación de personas con discapacidad y personas cuidadoras en el manejo y uso de las TIC."/>
    <x v="12"/>
    <s v="Secretaría General"/>
    <s v="Relacionado"/>
    <x v="2"/>
    <s v="5.35. Bogotá Inteligente con transformación digital e Infraestructura de datos para una gestión pública eficiente"/>
    <x v="41"/>
    <m/>
    <n v="402"/>
    <e v="#REF!"/>
    <x v="0"/>
    <m/>
    <m/>
    <m/>
    <m/>
    <m/>
    <m/>
    <m/>
    <m/>
    <m/>
    <m/>
    <m/>
    <m/>
    <m/>
    <m/>
    <m/>
    <m/>
  </r>
  <r>
    <s v="Discapacidad"/>
    <s v="1.1.13  Promoción de espacios de conectividad adecuados para el acceso, uso y aprovechamiento de las TIC por parte de las personas con discapacidad, sus familias y personas cuidadoras de personas con discapacidad."/>
    <x v="12"/>
    <s v="Secretaría General"/>
    <s v="Relacionado"/>
    <x v="2"/>
    <s v="5.35. Bogotá Inteligente con transformación digital e Infraestructura de datos para una gestión pública eficiente"/>
    <x v="41"/>
    <m/>
    <n v="402"/>
    <e v="#REF!"/>
    <x v="0"/>
    <m/>
    <m/>
    <m/>
    <m/>
    <m/>
    <m/>
    <m/>
    <m/>
    <m/>
    <m/>
    <m/>
    <m/>
    <m/>
    <m/>
    <m/>
    <m/>
  </r>
  <r>
    <s v="Discapacidad"/>
    <s v="3.4.1  Capacitaciones para acompañar la implementación de ajustes razonables de accesibilidad y usabilidad en las páginas Web de las entidades públicas del Distrito Capital."/>
    <x v="12"/>
    <s v="Secretaría General"/>
    <s v="Relacionado"/>
    <x v="2"/>
    <s v="5.35. Bogotá Inteligente con transformación digital e Infraestructura de datos para una gestión pública eficiente"/>
    <x v="41"/>
    <m/>
    <n v="402"/>
    <e v="#REF!"/>
    <x v="0"/>
    <m/>
    <m/>
    <m/>
    <m/>
    <m/>
    <m/>
    <m/>
    <m/>
    <m/>
    <m/>
    <m/>
    <m/>
    <m/>
    <m/>
    <m/>
    <m/>
  </r>
  <r>
    <s v="Discapacidad"/>
    <s v="4.1.2  Diseño y ejecución de un proceso de formación para servidoras y servidores públicos (as) del Distrito Capital con énfasis en la identificación de buenas prácticas y experiencias exitosas en el uso de tecnologías de la información y las comunicaciones para derribar barreras en la atención a población con discapacidad."/>
    <x v="12"/>
    <s v="Secretaría General"/>
    <s v="Relacionado"/>
    <x v="2"/>
    <s v="5.35. Bogotá Inteligente con transformación digital e Infraestructura de datos para una gestión pública eficiente"/>
    <x v="41"/>
    <m/>
    <n v="402"/>
    <e v="#REF!"/>
    <x v="0"/>
    <m/>
    <m/>
    <m/>
    <m/>
    <m/>
    <m/>
    <m/>
    <m/>
    <m/>
    <m/>
    <m/>
    <m/>
    <m/>
    <m/>
    <m/>
    <m/>
  </r>
  <r>
    <s v="Discapacidad"/>
    <s v="1.1.24  Procesos  de formación artística y cultural para Personas con Discapacidad de todo el transcurrir vital"/>
    <x v="11"/>
    <s v="Instituto Distrital de las Artes"/>
    <s v="Relacionado"/>
    <x v="3"/>
    <s v="2.14. Bogotá deportiva, recreativa, artística, patrimonial e intercultural"/>
    <x v="62"/>
    <m/>
    <n v="64"/>
    <e v="#REF!"/>
    <x v="0"/>
    <m/>
    <m/>
    <m/>
    <m/>
    <m/>
    <m/>
    <m/>
    <m/>
    <m/>
    <m/>
    <m/>
    <m/>
    <m/>
    <m/>
    <m/>
    <m/>
  </r>
  <r>
    <s v="Discapacidad"/>
    <s v="4.2.3  Actividades de visibilización de las expresiones y prácticas artísticas, culturales y tradicionales de las personas con discapacidad en el desarrollo cultural de la ciudad"/>
    <x v="11"/>
    <s v="Instituto Distrital de las Artes"/>
    <s v="Relacionado"/>
    <x v="3"/>
    <s v="2.14. Bogotá deportiva, recreativa, artística, patrimonial e intercultural"/>
    <x v="62"/>
    <m/>
    <n v="64"/>
    <e v="#REF!"/>
    <x v="0"/>
    <m/>
    <m/>
    <m/>
    <m/>
    <m/>
    <m/>
    <m/>
    <m/>
    <m/>
    <m/>
    <m/>
    <m/>
    <m/>
    <m/>
    <m/>
    <m/>
  </r>
  <r>
    <s v="Discapacidad"/>
    <s v="2.1.9  Acciones de educación ambiental en Bogotá donde participan  personas con discapacidad"/>
    <x v="2"/>
    <s v="Secretaría Distrital de Ambiente"/>
    <s v="Relacionado"/>
    <x v="1"/>
    <s v="4.25. Aumento de la resiliencia al cambio climático y reduccion de la vulnerabilidad"/>
    <x v="28"/>
    <m/>
    <n v="242"/>
    <e v="#REF!"/>
    <x v="0"/>
    <m/>
    <m/>
    <m/>
    <m/>
    <m/>
    <m/>
    <m/>
    <m/>
    <m/>
    <m/>
    <m/>
    <m/>
    <m/>
    <m/>
    <m/>
    <m/>
  </r>
  <r>
    <s v="Discapacidad"/>
    <s v="2.1.10  Acciones de gestión ambiental local en Bogotá donde participan personas con discapacidad"/>
    <x v="2"/>
    <s v="Secretaría Distrital de Ambiente"/>
    <s v="Relacionado"/>
    <x v="1"/>
    <s v="4.25. Aumento de la resiliencia al cambio climático y reduccion de la vulnerabilidad"/>
    <x v="28"/>
    <m/>
    <n v="242"/>
    <e v="#REF!"/>
    <x v="0"/>
    <m/>
    <m/>
    <m/>
    <m/>
    <m/>
    <m/>
    <m/>
    <m/>
    <m/>
    <m/>
    <m/>
    <m/>
    <m/>
    <m/>
    <m/>
    <m/>
  </r>
  <r>
    <s v="Discapacidad"/>
    <s v="1.1.1  Red de cuidado y salud colectiva de la rehabilitación basada en comunidad (RBC) para población con discapacidad y afectaciones psicosociales."/>
    <x v="8"/>
    <s v="Secretaría Distrital de Salud"/>
    <s v="Relacionado"/>
    <x v="3"/>
    <s v="2.10. Salud Pública Integrada e Integral"/>
    <x v="119"/>
    <m/>
    <n v="116"/>
    <e v="#REF!"/>
    <x v="0"/>
    <m/>
    <m/>
    <m/>
    <m/>
    <m/>
    <m/>
    <m/>
    <m/>
    <m/>
    <m/>
    <m/>
    <m/>
    <m/>
    <m/>
    <m/>
    <m/>
  </r>
  <r>
    <s v="Discapacidad"/>
    <s v="3.5.3 Servicios de interpretación de lengua de señas y guías intérpretes en la red pública integrada de salud."/>
    <x v="8"/>
    <s v="Secretaría Distrital de Salud"/>
    <s v="Relacionado"/>
    <x v="3"/>
    <s v="2.10. Salud Pública Integrada e Integral"/>
    <x v="119"/>
    <m/>
    <n v="116"/>
    <e v="#REF!"/>
    <x v="0"/>
    <m/>
    <m/>
    <m/>
    <m/>
    <m/>
    <m/>
    <m/>
    <m/>
    <m/>
    <m/>
    <m/>
    <m/>
    <m/>
    <m/>
    <m/>
    <m/>
  </r>
  <r>
    <s v="Discapacidad"/>
    <s v="5.1.6  Red de cuidado y salud colectiva de la rehabilitación basada en comunidad (RBC) para personas cuidadoras de personas con discapacidad."/>
    <x v="8"/>
    <s v="Secretaría Distrital de Salud"/>
    <s v="Relacionado"/>
    <x v="3"/>
    <s v="2.10. Salud Pública Integrada e Integral"/>
    <x v="119"/>
    <m/>
    <n v="116"/>
    <e v="#REF!"/>
    <x v="0"/>
    <m/>
    <m/>
    <m/>
    <m/>
    <m/>
    <m/>
    <m/>
    <m/>
    <m/>
    <m/>
    <m/>
    <m/>
    <m/>
    <m/>
    <m/>
    <m/>
  </r>
  <r>
    <s v="Discapacidad"/>
    <s v="1.1.36  Acciones comunicativas para la difusión, información y socialización del portafolio, la oferta y contenidos culturales, recreativos y deportivos para personas con discapacidad, sus familias y personas cuidadoras por localidad."/>
    <x v="11"/>
    <s v="Secretaría Distrital de Cultura, Recreación y Deporte"/>
    <s v="Relacionado"/>
    <x v="3"/>
    <s v="2.14. Bogotá deportiva, recreativa, artística, patrimonial e intercultural"/>
    <x v="88"/>
    <m/>
    <n v="71"/>
    <e v="#REF!"/>
    <x v="0"/>
    <m/>
    <m/>
    <m/>
    <m/>
    <m/>
    <m/>
    <m/>
    <m/>
    <m/>
    <m/>
    <m/>
    <m/>
    <m/>
    <m/>
    <m/>
    <m/>
  </r>
  <r>
    <s v="Discapacidad"/>
    <s v="2.1.6  Investigaciones y/o boletines de caracterización de la situación de la población con discapacidad  publicados por medio del  &quot;Observatorio poblacional diferencial y de familias&quot;,  empleando el enfoque diferencial y de género y que permitan generar recomendaciones de política pública."/>
    <x v="6"/>
    <s v="Secretaría Distrital de Planeación"/>
    <s v="Relacionado"/>
    <x v="3"/>
    <s v="2.12. Bogotá cuida a su gente"/>
    <x v="55"/>
    <m/>
    <n v="134"/>
    <e v="#REF!"/>
    <x v="0"/>
    <m/>
    <m/>
    <m/>
    <m/>
    <m/>
    <m/>
    <m/>
    <m/>
    <m/>
    <m/>
    <m/>
    <m/>
    <m/>
    <m/>
    <m/>
    <m/>
  </r>
  <r>
    <s v="Discapacidad"/>
    <s v="2.1.7  Informe de  ejecución y metas de proyectos de inversión  local para la atención de personas con discapacidad y personas cuidadoras de personas con discapacidad en las localidades del Distrito Capital."/>
    <x v="9"/>
    <s v="Secretaría Distrital de Gobierno"/>
    <s v="Relacionado"/>
    <x v="2"/>
    <s v="5.36. Innovación Pública para la generación de confianza ciudadana"/>
    <x v="164"/>
    <m/>
    <n v="418"/>
    <e v="#REF!"/>
    <x v="0"/>
    <m/>
    <m/>
    <m/>
    <m/>
    <m/>
    <m/>
    <m/>
    <m/>
    <m/>
    <m/>
    <m/>
    <m/>
    <m/>
    <m/>
    <m/>
    <m/>
  </r>
  <r>
    <s v="Discapacidad"/>
    <s v="2.1.11  Actividades de divulgación y sensibilización en gestión integral del riesgo, atención y mitigación de desastres con enfoque diferencial, dirigidas a personas con discapacidad y personas cuidadoras de personas con discapacidad."/>
    <x v="2"/>
    <s v="Instituto Distrital de Gestión de Riesgos y Cambio Climático"/>
    <s v="Relacionado"/>
    <x v="1"/>
    <s v="4.27. Gestion del riesgo de desastres para un territorio seguro"/>
    <x v="184"/>
    <m/>
    <n v="238"/>
    <e v="#REF!"/>
    <x v="0"/>
    <m/>
    <m/>
    <m/>
    <m/>
    <m/>
    <m/>
    <m/>
    <m/>
    <m/>
    <m/>
    <m/>
    <m/>
    <m/>
    <m/>
    <m/>
    <m/>
  </r>
  <r>
    <s v="Discapacidad"/>
    <s v="3.1.2  Seguimientos periódicos a la flota accesible de los servicios urbano, complementario y especial del componente zonal del SITP."/>
    <x v="3"/>
    <s v="Empresa de Transporte del Tercer Milenio - Transmilenio S.A."/>
    <s v="Relacionado"/>
    <x v="1"/>
    <s v="4.26. Movilidad Sostenible"/>
    <x v="185"/>
    <m/>
    <n v="293"/>
    <e v="#REF!"/>
    <x v="0"/>
    <m/>
    <m/>
    <m/>
    <m/>
    <m/>
    <m/>
    <m/>
    <m/>
    <m/>
    <m/>
    <m/>
    <m/>
    <m/>
    <m/>
    <m/>
    <m/>
  </r>
  <r>
    <s v="Discapacidad"/>
    <s v="3.2.1  Adecuación de  la infraestructura física de paraderos  en términos de accesibilidad"/>
    <x v="3"/>
    <s v="Empresa de Transporte del Tercer Milenio - Transmilenio S.A."/>
    <s v="Relacionado"/>
    <x v="1"/>
    <s v="4.26. Movilidad Sostenible"/>
    <x v="186"/>
    <m/>
    <n v="292"/>
    <e v="#REF!"/>
    <x v="0"/>
    <m/>
    <m/>
    <m/>
    <m/>
    <m/>
    <m/>
    <m/>
    <m/>
    <m/>
    <m/>
    <m/>
    <m/>
    <m/>
    <m/>
    <m/>
    <m/>
  </r>
  <r>
    <s v="Discapacidad"/>
    <s v="3.3.5  Encuentros de socialización sobre el Sistema Transmilenio dirigidos a  personas con discapacidad."/>
    <x v="3"/>
    <s v="Empresa de Transporte del Tercer Milenio - Transmilenio S.A."/>
    <s v="Relacionado"/>
    <x v="5"/>
    <s v="1.05. Espacio público seguro e inclusivo"/>
    <x v="187"/>
    <m/>
    <n v="443"/>
    <e v="#REF!"/>
    <x v="0"/>
    <m/>
    <m/>
    <m/>
    <m/>
    <m/>
    <m/>
    <m/>
    <m/>
    <m/>
    <m/>
    <m/>
    <m/>
    <m/>
    <m/>
    <m/>
    <m/>
  </r>
  <r>
    <s v="Discapacidad"/>
    <s v="4.1.3  Protocolo para la gestión de estrategias de transformación de factores culturales que promueven la discriminación múltiple y vulneran los derechos de las personas con discapacidad"/>
    <x v="11"/>
    <s v="Secretaría Distrital de Cultura, Recreación y Deporte"/>
    <s v="Relacionado"/>
    <x v="3"/>
    <s v="2.14. Bogotá deportiva, recreativa, artística, patrimonial e intercultural"/>
    <x v="88"/>
    <s v="Producto terminado en 2023"/>
    <n v="71"/>
    <e v="#REF!"/>
    <x v="0"/>
    <m/>
    <m/>
    <m/>
    <m/>
    <m/>
    <m/>
    <m/>
    <m/>
    <m/>
    <m/>
    <m/>
    <m/>
    <m/>
    <m/>
    <m/>
    <m/>
  </r>
  <r>
    <s v="Economia Circular"/>
    <s v="1.3.1 Formular el modelo de recolección diferenciada de residuos para Bogotá considerando la disponibilidad de infraestructura"/>
    <x v="0"/>
    <s v="Unidad Administrativa Especial de Servicios Públicos - UAESP"/>
    <s v="Relacionado"/>
    <x v="1"/>
    <s v="4.25. Aumento de la resiliencia al cambio climático y reduccion de la vulnerabilidad"/>
    <x v="20"/>
    <m/>
    <n v="266"/>
    <e v="#REF!"/>
    <x v="0"/>
    <m/>
    <m/>
    <m/>
    <m/>
    <m/>
    <m/>
    <m/>
    <m/>
    <m/>
    <m/>
    <m/>
    <m/>
    <m/>
    <m/>
    <m/>
    <m/>
  </r>
  <r>
    <s v="Economia Circular"/>
    <s v="1.3.2 Implementar del modelo de recolección diferenciada de residuos para Bogotá considerando la disponibilidad de infraestructura"/>
    <x v="0"/>
    <s v="Unidad Administrativa Especial de Servicios Públicos - UAESP"/>
    <s v="Relacionado"/>
    <x v="1"/>
    <s v="4.25. Aumento de la resiliencia al cambio climático y reduccion de la vulnerabilidad"/>
    <x v="20"/>
    <m/>
    <n v="266"/>
    <e v="#REF!"/>
    <x v="0"/>
    <m/>
    <m/>
    <m/>
    <m/>
    <m/>
    <m/>
    <m/>
    <m/>
    <m/>
    <m/>
    <m/>
    <m/>
    <m/>
    <m/>
    <m/>
    <m/>
  </r>
  <r>
    <s v="Economia Circular"/>
    <s v="1.3.3. Documento de análisis de la actividad de barrido en el espacio público y los elementos incluidos en la actualización del PGIRS."/>
    <x v="0"/>
    <s v="Unidad Administrativa Especial de Servicios Públicos - UAESP"/>
    <s v="Relacionado"/>
    <x v="1"/>
    <s v="4.25. Aumento de la resiliencia al cambio climático y reduccion de la vulnerabilidad"/>
    <x v="20"/>
    <m/>
    <n v="266"/>
    <e v="#REF!"/>
    <x v="0"/>
    <m/>
    <m/>
    <m/>
    <m/>
    <m/>
    <m/>
    <m/>
    <m/>
    <m/>
    <m/>
    <m/>
    <m/>
    <m/>
    <m/>
    <m/>
    <m/>
  </r>
  <r>
    <s v="Economia Circular"/>
    <s v="3.1.3 Estudio de prefactibilidad y/o factibilidad para la viabilización de alianzas público, privadas -populares, convenios, sociedades y/o demás figuras jurídicas para el fortalecimiento de las organizaciones de recicladores"/>
    <x v="0"/>
    <s v="Unidad Administrativa Especial de Servicios Públicos - UAESP"/>
    <s v="Relacionado"/>
    <x v="1"/>
    <s v="4.25. Aumento de la resiliencia al cambio climático y reduccion de la vulnerabilidad"/>
    <x v="188"/>
    <m/>
    <n v="209"/>
    <e v="#REF!"/>
    <x v="0"/>
    <m/>
    <m/>
    <m/>
    <m/>
    <m/>
    <m/>
    <m/>
    <m/>
    <m/>
    <m/>
    <m/>
    <m/>
    <m/>
    <m/>
    <m/>
    <m/>
  </r>
  <r>
    <s v="Economia Circular"/>
    <s v="3.1.4  Actos administrativos que coadyuven a la consolidación de áreas públicas limpias en la prestación de las actividades de aprovechamiento y tratamiento del servicio público de aseo."/>
    <x v="0"/>
    <s v="Unidad Administrativa Especial de Servicios Públicos - UAESP"/>
    <s v="Relacionado"/>
    <x v="1"/>
    <s v="4.25. Aumento de la resiliencia al cambio climático y reduccion de la vulnerabilidad"/>
    <x v="20"/>
    <m/>
    <n v="266"/>
    <e v="#REF!"/>
    <x v="0"/>
    <m/>
    <m/>
    <m/>
    <m/>
    <m/>
    <m/>
    <m/>
    <m/>
    <m/>
    <m/>
    <m/>
    <m/>
    <m/>
    <m/>
    <m/>
    <m/>
  </r>
  <r>
    <s v="Economia Circular"/>
    <s v="3.1.5. Programa de Sustitución sostenida y progresiva de los Vehículos de Tracción Humana – VTH de recicladores de oficio debidamente registrados por el ente territorial"/>
    <x v="0"/>
    <s v="Unidad Administrativa Especial de Servicios Públicos - UAESP"/>
    <s v="Relacionado"/>
    <x v="1"/>
    <s v="4.25. Aumento de la resiliencia al cambio climático y reduccion de la vulnerabilidad"/>
    <x v="188"/>
    <m/>
    <n v="209"/>
    <e v="#REF!"/>
    <x v="0"/>
    <m/>
    <m/>
    <m/>
    <m/>
    <m/>
    <m/>
    <m/>
    <m/>
    <m/>
    <m/>
    <m/>
    <m/>
    <m/>
    <m/>
    <m/>
    <m/>
  </r>
  <r>
    <s v="Economia Circular"/>
    <s v="3.1.6. Incentivos para proyectos de aprovechamiento y creación de fondo de fomento para el fortalecimiento de las organizaciones de recicladores debidamente registradas por el ente territorial"/>
    <x v="0"/>
    <s v="Unidad Administrativa Especial de Servicios Públicos - UAESP"/>
    <s v="Relacionado"/>
    <x v="1"/>
    <s v="4.25. Aumento de la resiliencia al cambio climático y reduccion de la vulnerabilidad"/>
    <x v="188"/>
    <m/>
    <n v="209"/>
    <e v="#REF!"/>
    <x v="0"/>
    <m/>
    <m/>
    <m/>
    <m/>
    <m/>
    <m/>
    <m/>
    <m/>
    <m/>
    <m/>
    <m/>
    <m/>
    <m/>
    <m/>
    <m/>
    <m/>
  </r>
  <r>
    <s v="Economia Circular"/>
    <s v="3.1.7. Acompañamiento técnico a organizaciones de recicladores en la formulación de proyectos para el aprovechamiento de residuos."/>
    <x v="0"/>
    <s v="Unidad Administrativa Especial de Servicios Públicos - UAESP"/>
    <s v="Relacionado"/>
    <x v="1"/>
    <s v="4.25. Aumento de la resiliencia al cambio climático y reduccion de la vulnerabilidad"/>
    <x v="188"/>
    <m/>
    <n v="209"/>
    <e v="#REF!"/>
    <x v="0"/>
    <m/>
    <m/>
    <m/>
    <m/>
    <m/>
    <m/>
    <m/>
    <m/>
    <m/>
    <m/>
    <m/>
    <m/>
    <m/>
    <m/>
    <m/>
    <m/>
  </r>
  <r>
    <s v="Economia Circular"/>
    <s v="3.1.8. Seguimiento y diagnóstico al cumplimiento de las fases de formalización de las organizaciones de recicladores que prestan la actividad de aprovechamiento del servicio público de aseo."/>
    <x v="0"/>
    <s v="Unidad Administrativa Especial de Servicios Públicos - UAESP"/>
    <s v="Relacionado"/>
    <x v="1"/>
    <s v="4.25. Aumento de la resiliencia al cambio climático y reduccion de la vulnerabilidad"/>
    <x v="188"/>
    <m/>
    <n v="209"/>
    <e v="#REF!"/>
    <x v="0"/>
    <m/>
    <m/>
    <m/>
    <m/>
    <m/>
    <m/>
    <m/>
    <m/>
    <m/>
    <m/>
    <m/>
    <m/>
    <m/>
    <m/>
    <m/>
    <m/>
  </r>
  <r>
    <s v="Economia Circular"/>
    <s v="3.1.9. Identificación, medición del impacto, seguimiento y evaluación de las acciones afirmativas emitidas por entidades distritales y/o nacionales para población recicladora de oficio en Bogotá."/>
    <x v="0"/>
    <s v="Unidad Administrativa Especial de Servicios Públicos - UAESP"/>
    <s v="Relacionado"/>
    <x v="1"/>
    <s v="4.25. Aumento de la resiliencia al cambio climático y reduccion de la vulnerabilidad"/>
    <x v="188"/>
    <m/>
    <n v="209"/>
    <e v="#REF!"/>
    <x v="0"/>
    <m/>
    <m/>
    <m/>
    <m/>
    <m/>
    <m/>
    <m/>
    <m/>
    <m/>
    <m/>
    <m/>
    <m/>
    <m/>
    <m/>
    <m/>
    <m/>
  </r>
  <r>
    <s v="Economia Circular"/>
    <s v="3.1.10. Estudios de prefactibilidad  y/o factibilidad técnica,  financiera, ambiental y social para la instalación y funcionamiento de infraestructuras para el aprovechamiento y tratamiento de residuos sólidos con bajas emisiones de carbono y/o carbono neutralidad."/>
    <x v="0"/>
    <s v="Unidad Administrativa Especial de Servicios Públicos - UAESP"/>
    <s v="Relacionado"/>
    <x v="1"/>
    <s v="4.25. Aumento de la resiliencia al cambio climático y reduccion de la vulnerabilidad"/>
    <x v="20"/>
    <m/>
    <n v="266"/>
    <e v="#REF!"/>
    <x v="0"/>
    <m/>
    <m/>
    <m/>
    <m/>
    <m/>
    <m/>
    <m/>
    <m/>
    <m/>
    <m/>
    <m/>
    <m/>
    <m/>
    <m/>
    <m/>
    <m/>
  </r>
  <r>
    <s v="Economia Circular"/>
    <s v="3.1.11. Obtener Combustible Derivado de Residuos (CDR)"/>
    <x v="0"/>
    <s v="Unidad Administrativa Especial de Servicios Públicos - UAESP"/>
    <s v="Relacionado"/>
    <x v="1"/>
    <s v="4.25. Aumento de la resiliencia al cambio climático y reduccion de la vulnerabilidad"/>
    <x v="9"/>
    <m/>
    <n v="267"/>
    <e v="#REF!"/>
    <x v="0"/>
    <m/>
    <m/>
    <m/>
    <m/>
    <m/>
    <m/>
    <m/>
    <m/>
    <m/>
    <m/>
    <m/>
    <m/>
    <m/>
    <m/>
    <m/>
    <m/>
  </r>
  <r>
    <s v="Economia Circular"/>
    <s v="3.2.1. Instalación de composteras para tratamiento In-Situ"/>
    <x v="0"/>
    <s v="Unidad Administrativa Especial de Servicios Públicos - UAESP"/>
    <s v="Relacionado"/>
    <x v="1"/>
    <s v="4.25. Aumento de la resiliencia al cambio climático y reduccion de la vulnerabilidad"/>
    <x v="20"/>
    <m/>
    <n v="266"/>
    <e v="#REF!"/>
    <x v="0"/>
    <m/>
    <m/>
    <m/>
    <m/>
    <m/>
    <m/>
    <m/>
    <m/>
    <m/>
    <m/>
    <m/>
    <m/>
    <m/>
    <m/>
    <m/>
    <m/>
  </r>
  <r>
    <s v="Economia Circular"/>
    <s v="3.2.2 Alianzas regionales para el aprovechamiento y tratamiento de residuos sólidos, priorizando la fracción orgánica, con miras a la implementación de la región metropolitana Bogotá-Cundinamarca."/>
    <x v="0"/>
    <s v="Unidad Administrativa Especial de Servicios Públicos - UAESP"/>
    <s v="Relacionado"/>
    <x v="1"/>
    <s v="4.25. Aumento de la resiliencia al cambio climático y reduccion de la vulnerabilidad"/>
    <x v="20"/>
    <m/>
    <n v="266"/>
    <e v="#REF!"/>
    <x v="0"/>
    <m/>
    <m/>
    <m/>
    <m/>
    <m/>
    <m/>
    <m/>
    <m/>
    <m/>
    <m/>
    <m/>
    <m/>
    <m/>
    <m/>
    <m/>
    <m/>
  </r>
  <r>
    <s v="Economia Circular"/>
    <s v="2.2.3. Estrategia de encadenamiento para la reintroducción de materias primas para unidades productivas en el Distrito Capital"/>
    <x v="7"/>
    <s v="Secretaría Distrital de Desarrollo Económico"/>
    <s v="Relacionado"/>
    <x v="4"/>
    <s v="3.20. Promoción del emprendimiento formal, equitativo e incluyente"/>
    <x v="48"/>
    <m/>
    <n v="169"/>
    <e v="#REF!"/>
    <x v="0"/>
    <m/>
    <m/>
    <m/>
    <m/>
    <m/>
    <m/>
    <m/>
    <m/>
    <m/>
    <m/>
    <m/>
    <m/>
    <m/>
    <m/>
    <m/>
    <m/>
  </r>
  <r>
    <s v="Economia Circular"/>
    <s v="2.2.4. Servicio de asistencia técnica de producción agroecológica de alimentos para el autoconsumo en el área urbana y periurbana de Bogotá."/>
    <x v="2"/>
    <s v="Jardín Botánico José Celestino Mutis"/>
    <s v="Relacionado"/>
    <x v="1"/>
    <s v="4.25. Aumento de la resiliencia al cambio climático y reduccion de la vulnerabilidad"/>
    <x v="31"/>
    <m/>
    <n v="234"/>
    <e v="#REF!"/>
    <x v="0"/>
    <m/>
    <m/>
    <m/>
    <m/>
    <m/>
    <m/>
    <m/>
    <m/>
    <m/>
    <m/>
    <m/>
    <m/>
    <m/>
    <m/>
    <m/>
    <m/>
  </r>
  <r>
    <s v="Economia Circular"/>
    <s v="1.1.3 Instituciones de Educación Distrital que desarrollan  acciones de Estilos de Vida Sostenible a través de sus Proyectos Ambientales Escolares"/>
    <x v="5"/>
    <s v="Secretaría de Educación del Distrito"/>
    <s v="Relacionado"/>
    <x v="4"/>
    <s v="3.16. La educación como eje del potencial humano"/>
    <x v="52"/>
    <m/>
    <n v="183"/>
    <e v="#REF!"/>
    <x v="0"/>
    <m/>
    <m/>
    <m/>
    <m/>
    <m/>
    <m/>
    <m/>
    <m/>
    <m/>
    <m/>
    <m/>
    <m/>
    <m/>
    <m/>
    <m/>
    <m/>
  </r>
  <r>
    <s v="Economia Circular"/>
    <s v="4.1.1.Servicio de apoyo a la transferencia de conocimiento y tecnologías sostenibles, basadas en resultados de investigación"/>
    <x v="5"/>
    <s v="Universidad Distrital Francisco José de Caldas"/>
    <s v="Relacionado"/>
    <x v="4"/>
    <s v="3.17. Formación para el trabajo y acceso a oportunidades educativas"/>
    <x v="189"/>
    <m/>
    <n v="190"/>
    <e v="#REF!"/>
    <x v="0"/>
    <m/>
    <m/>
    <m/>
    <m/>
    <m/>
    <m/>
    <m/>
    <m/>
    <m/>
    <m/>
    <m/>
    <m/>
    <m/>
    <m/>
    <m/>
    <m/>
  </r>
  <r>
    <s v="Economia Circular"/>
    <s v="4.1.2.Servicio de apoyo a la promoción de la investigación básica y aplicada en torno a la producción y consumo sostenible"/>
    <x v="5"/>
    <s v="Universidad Distrital Francisco José de Caldas"/>
    <s v="Relacionado"/>
    <x v="4"/>
    <s v="3.17. Formación para el trabajo y acceso a oportunidades educativas"/>
    <x v="189"/>
    <m/>
    <n v="190"/>
    <e v="#REF!"/>
    <x v="0"/>
    <m/>
    <m/>
    <m/>
    <m/>
    <m/>
    <m/>
    <m/>
    <m/>
    <m/>
    <m/>
    <m/>
    <m/>
    <m/>
    <m/>
    <m/>
    <m/>
  </r>
  <r>
    <s v="Economia Circular"/>
    <s v="2.2.5. Servicio de apoyo a la gestión sostenible y uso eficiente de los recursos naturales en predios rurales"/>
    <x v="2"/>
    <s v="Secretaría Distrital de Ambiente"/>
    <s v="Relacionado"/>
    <x v="1"/>
    <s v="4.25. Aumento de la resiliencia al cambio climático y reduccion de la vulnerabilidad"/>
    <x v="6"/>
    <m/>
    <n v="230"/>
    <e v="#REF!"/>
    <x v="0"/>
    <m/>
    <m/>
    <m/>
    <m/>
    <m/>
    <m/>
    <m/>
    <m/>
    <m/>
    <m/>
    <m/>
    <m/>
    <m/>
    <m/>
    <m/>
    <m/>
  </r>
  <r>
    <s v="Economia Circular"/>
    <s v="4.2.4. Estrategia para la incidencia en la normativa sobre el servicio público de aseo y sus actividades complementarias."/>
    <x v="0"/>
    <s v="Secretaría Distrital del Hábitat"/>
    <s v="Relacionado"/>
    <x v="1"/>
    <s v="4.29. Servicios publicos inclusivos y sostenibles"/>
    <x v="190"/>
    <m/>
    <n v="257"/>
    <e v="#REF!"/>
    <x v="0"/>
    <m/>
    <m/>
    <m/>
    <m/>
    <m/>
    <m/>
    <m/>
    <m/>
    <m/>
    <m/>
    <m/>
    <m/>
    <m/>
    <m/>
    <m/>
    <m/>
  </r>
  <r>
    <s v="Economia Circular"/>
    <s v="3.3.3.  Servicio de promoción y control a la gestión adecuada de residuos peligrosos, especiales y de manejo diferenciado."/>
    <x v="2"/>
    <s v="Secretaría Distrital de Ambiente"/>
    <s v="Relacionado"/>
    <x v="1"/>
    <s v="4.28. Reduccion de emisiones y control del deterioro ambiental"/>
    <x v="121"/>
    <m/>
    <n v="219"/>
    <e v="#REF!"/>
    <x v="0"/>
    <m/>
    <m/>
    <m/>
    <m/>
    <m/>
    <m/>
    <m/>
    <m/>
    <m/>
    <m/>
    <m/>
    <m/>
    <m/>
    <m/>
    <m/>
    <m/>
  </r>
  <r>
    <s v="Economia Circular"/>
    <s v="2.2.2.  Fortalecimiento de capacidades de gestión relacionada con la economía circular en la productividad de empresas"/>
    <x v="7"/>
    <s v="Secretaría Distrital de Desarrollo Económico"/>
    <s v="Relacionado"/>
    <x v="4"/>
    <s v="3.18. Ciencia, tecnología e innovación-CTel para desarrollar nuestro potencial y promover el de nuestros vecinos regionales"/>
    <x v="165"/>
    <m/>
    <n v="203"/>
    <e v="#REF!"/>
    <x v="0"/>
    <m/>
    <m/>
    <m/>
    <m/>
    <m/>
    <m/>
    <m/>
    <m/>
    <m/>
    <m/>
    <m/>
    <m/>
    <m/>
    <m/>
    <m/>
    <m/>
  </r>
  <r>
    <s v="Economia Circular"/>
    <s v="1.2.2.   Información virtual para la Economía Circular"/>
    <x v="2"/>
    <s v="Secretaría Distrital de Ambiente"/>
    <s v="Relacionado"/>
    <x v="1"/>
    <s v="4.23. Ordenamiento territorial sostenible, equlibrado y participativo"/>
    <x v="11"/>
    <m/>
    <n v="240"/>
    <e v="#REF!"/>
    <x v="0"/>
    <m/>
    <m/>
    <m/>
    <m/>
    <m/>
    <m/>
    <m/>
    <m/>
    <m/>
    <m/>
    <m/>
    <m/>
    <m/>
    <m/>
    <m/>
    <m/>
  </r>
  <r>
    <s v="Economia Circular"/>
    <s v="4.2.1.Acuerdos de cooperación técnica y financiera en economía circular."/>
    <x v="2"/>
    <s v="Secretaría Distrital de Ambiente"/>
    <s v="Relacionado"/>
    <x v="1"/>
    <s v="4.23. Ordenamiento territorial sostenible, equlibrado y participativo"/>
    <x v="11"/>
    <m/>
    <n v="240"/>
    <e v="#REF!"/>
    <x v="0"/>
    <m/>
    <m/>
    <m/>
    <m/>
    <m/>
    <m/>
    <m/>
    <m/>
    <m/>
    <m/>
    <m/>
    <m/>
    <m/>
    <m/>
    <m/>
    <m/>
  </r>
  <r>
    <s v="Economia Circular"/>
    <s v="2.2.6 Red de Bienes Comunitarios para la Agricultura Circular en las Unidades de Planeamiento Local (UPL) con Zona Rural del D.C."/>
    <x v="7"/>
    <s v="Secretaría Distrital de Desarrollo Económico"/>
    <s v="Relacionado"/>
    <x v="4"/>
    <s v="3.20. Promoción del emprendimiento formal, equitativo e incluyente"/>
    <x v="12"/>
    <m/>
    <n v="173"/>
    <e v="#REF!"/>
    <x v="0"/>
    <m/>
    <m/>
    <m/>
    <m/>
    <m/>
    <m/>
    <m/>
    <m/>
    <m/>
    <m/>
    <m/>
    <m/>
    <m/>
    <m/>
    <m/>
    <m/>
  </r>
  <r>
    <s v="Economia Circular"/>
    <s v="2.2.7. Adopción de Normativa de Certificación en Agroecología con Agricultura Circular"/>
    <x v="7"/>
    <s v="Secretaría Distrital de Desarrollo Económico"/>
    <s v="Relacionado"/>
    <x v="4"/>
    <s v="3.20. Promoción del emprendimiento formal, equitativo e incluyente"/>
    <x v="12"/>
    <m/>
    <n v="173"/>
    <e v="#REF!"/>
    <x v="0"/>
    <m/>
    <m/>
    <m/>
    <m/>
    <m/>
    <m/>
    <m/>
    <m/>
    <m/>
    <m/>
    <m/>
    <m/>
    <m/>
    <m/>
    <m/>
    <m/>
  </r>
  <r>
    <s v="Economia Circular"/>
    <s v="4.1.5. Acciones de fortalecimiento en investigación, desarrollo e innovación sobre Economía Circular"/>
    <x v="7"/>
    <s v="Secretaría Distrital de Desarrollo Económico"/>
    <s v="Relacionado"/>
    <x v="4"/>
    <s v="3.20. Promoción del emprendimiento formal, equitativo e incluyente"/>
    <x v="13"/>
    <s v="Sector asocia a nueva meta PDD propuesta 3.18 Desarrollo Empresarial, productividad y empleo /Fortalecer 3500 empresas "/>
    <n v="168"/>
    <e v="#REF!"/>
    <x v="0"/>
    <m/>
    <m/>
    <m/>
    <m/>
    <m/>
    <m/>
    <m/>
    <m/>
    <m/>
    <m/>
    <m/>
    <m/>
    <m/>
    <m/>
    <m/>
    <m/>
  </r>
  <r>
    <s v="Economia Circular"/>
    <s v="2.1.5. Elaboración y actualización del directorio de actores Rurales relacionados por la Oferta y Demanda para cada Cadena de producción."/>
    <x v="7"/>
    <s v="Secretaría Distrital de Desarrollo Económico"/>
    <s v="Relacionado"/>
    <x v="3"/>
    <s v="2.08. Erradicación del hambre en Bogotá"/>
    <x v="14"/>
    <m/>
    <n v="77"/>
    <e v="#REF!"/>
    <x v="0"/>
    <m/>
    <m/>
    <m/>
    <m/>
    <m/>
    <m/>
    <m/>
    <m/>
    <m/>
    <m/>
    <m/>
    <m/>
    <m/>
    <m/>
    <m/>
    <m/>
  </r>
  <r>
    <s v="Economia Circular"/>
    <s v="2.2.8. Fortalecimiento de las estrategias de Abastecimiento Alimentario"/>
    <x v="7"/>
    <s v="Secretaría Distrital de Desarrollo Económico"/>
    <s v="Relacionado"/>
    <x v="3"/>
    <s v="2.08. Erradicación del hambre en Bogotá"/>
    <x v="14"/>
    <m/>
    <n v="77"/>
    <e v="#REF!"/>
    <x v="0"/>
    <m/>
    <m/>
    <m/>
    <m/>
    <m/>
    <m/>
    <m/>
    <m/>
    <m/>
    <m/>
    <m/>
    <m/>
    <m/>
    <m/>
    <m/>
    <m/>
  </r>
  <r>
    <s v="Economia Circular"/>
    <s v="2.2.9. Reducción de las perdidas y desperdicios de alimentos (aprovechamiento)"/>
    <x v="7"/>
    <s v="Secretaría Distrital de Desarrollo Económico"/>
    <s v="Relacionado"/>
    <x v="3"/>
    <s v="2.08. Erradicación del hambre en Bogotá"/>
    <x v="14"/>
    <m/>
    <n v="77"/>
    <e v="#REF!"/>
    <x v="0"/>
    <m/>
    <m/>
    <m/>
    <m/>
    <m/>
    <m/>
    <m/>
    <m/>
    <m/>
    <m/>
    <m/>
    <m/>
    <m/>
    <m/>
    <m/>
    <m/>
  </r>
  <r>
    <s v="Economia Circular"/>
    <s v="2.2.10. Plan de Reducción de Pérdidas y Desperdicios de Alimentos según Acuerdo Distrital 753 de 2019"/>
    <x v="7"/>
    <s v="Secretaría Distrital de Desarrollo Económico"/>
    <s v="Relacionado"/>
    <x v="3"/>
    <s v="2.08. Erradicación del hambre en Bogotá"/>
    <x v="14"/>
    <m/>
    <n v="77"/>
    <e v="#REF!"/>
    <x v="0"/>
    <m/>
    <m/>
    <m/>
    <m/>
    <m/>
    <m/>
    <m/>
    <m/>
    <m/>
    <m/>
    <m/>
    <m/>
    <m/>
    <m/>
    <m/>
    <m/>
  </r>
  <r>
    <s v="Economia Circular"/>
    <s v="2.1.6. Participación de unidades productivas en mercados con Precio Justo."/>
    <x v="7"/>
    <s v="Secretaría Distrital de Desarrollo Económico"/>
    <s v="Relacionado"/>
    <x v="3"/>
    <s v="2.08. Erradicación del hambre en Bogotá"/>
    <x v="181"/>
    <m/>
    <n v="76"/>
    <e v="#REF!"/>
    <x v="0"/>
    <m/>
    <m/>
    <m/>
    <m/>
    <m/>
    <m/>
    <m/>
    <m/>
    <m/>
    <m/>
    <m/>
    <m/>
    <m/>
    <m/>
    <m/>
    <m/>
  </r>
  <r>
    <s v="Economia Circular"/>
    <s v="3.3.2.  Servicio de promoción y control a la gestión de Residuos de Construcción y Demolición (RCD), con enfoque a la valorización."/>
    <x v="2"/>
    <s v="Secretaría Distrital de Ambiente"/>
    <s v="Relacionado"/>
    <x v="1"/>
    <s v="4.28. Reduccion de emisiones y control del deterioro ambiental"/>
    <x v="191"/>
    <m/>
    <n v="215"/>
    <e v="#REF!"/>
    <x v="0"/>
    <m/>
    <m/>
    <m/>
    <m/>
    <m/>
    <m/>
    <m/>
    <m/>
    <m/>
    <m/>
    <m/>
    <m/>
    <m/>
    <m/>
    <m/>
    <m/>
  </r>
  <r>
    <s v="Economia Circular"/>
    <s v="3.1.1 Estudio de prefactibilidad y/o factibilidad técnica, financiera, ambiental y social para la determinación de escenarios de la prestación de todas las actividades complementarias del servicio de aseo incluyendo las de aprovechamiento y tratamiento en el marco de los modelos de economía circular"/>
    <x v="0"/>
    <s v="Unidad Administrativa Especial de Servicios Públicos - UAESP"/>
    <s v="Relacionado"/>
    <x v="1"/>
    <s v="4.25. Aumento de la resiliencia al cambio climático y reduccion de la vulnerabilidad"/>
    <x v="20"/>
    <m/>
    <n v="266"/>
    <e v="#REF!"/>
    <x v="0"/>
    <m/>
    <m/>
    <m/>
    <m/>
    <m/>
    <m/>
    <m/>
    <m/>
    <m/>
    <m/>
    <m/>
    <m/>
    <m/>
    <m/>
    <m/>
    <m/>
  </r>
  <r>
    <s v="Economia Circular"/>
    <s v="3.1.2 Adopción y/o actualización de modelos circulares de valorización de residuos en el servicio público de aseo incluyendo instalación y operación de infraestructuras, y utilización de las tecnologías que se viabilicen para tal fin."/>
    <x v="0"/>
    <s v="Unidad Administrativa Especial de Servicios Públicos - UAESP"/>
    <s v="Relacionado"/>
    <x v="1"/>
    <s v="4.25. Aumento de la resiliencia al cambio climático y reduccion de la vulnerabilidad"/>
    <x v="20"/>
    <m/>
    <n v="266"/>
    <e v="#REF!"/>
    <x v="0"/>
    <m/>
    <m/>
    <m/>
    <m/>
    <m/>
    <m/>
    <m/>
    <m/>
    <m/>
    <m/>
    <m/>
    <m/>
    <m/>
    <m/>
    <m/>
    <m/>
  </r>
  <r>
    <s v="Economia Circular"/>
    <s v="1.1.2. Programa de Estilos de Vida Sostenibles en Bogotá"/>
    <x v="2"/>
    <s v="Secretaría Distrital de Ambiente"/>
    <s v="Relacionado"/>
    <x v="1"/>
    <s v="4.25. Aumento de la resiliencia al cambio climático y reduccion de la vulnerabilidad"/>
    <x v="21"/>
    <m/>
    <n v="239"/>
    <e v="#REF!"/>
    <x v="0"/>
    <m/>
    <m/>
    <m/>
    <m/>
    <m/>
    <m/>
    <m/>
    <m/>
    <m/>
    <m/>
    <m/>
    <m/>
    <m/>
    <m/>
    <m/>
    <m/>
  </r>
  <r>
    <s v="Economia Circular"/>
    <s v="1.1.4. Estudio septenal sobre la aplicación de Estilos de Vida Sostenible en Bogotá D.C."/>
    <x v="2"/>
    <s v="Secretaría Distrital de Ambiente"/>
    <s v="Relacionado"/>
    <x v="1"/>
    <s v="4.25. Aumento de la resiliencia al cambio climático y reduccion de la vulnerabilidad"/>
    <x v="21"/>
    <m/>
    <n v="239"/>
    <e v="#REF!"/>
    <x v="0"/>
    <m/>
    <m/>
    <m/>
    <m/>
    <m/>
    <m/>
    <m/>
    <m/>
    <m/>
    <m/>
    <m/>
    <m/>
    <m/>
    <m/>
    <m/>
    <m/>
  </r>
  <r>
    <s v="Economia Circular"/>
    <s v="1.2.1 Servicio de comunicación y socialización de información sobre economía circular"/>
    <x v="2"/>
    <s v="Secretaría Distrital de Ambiente"/>
    <s v="Relacionado"/>
    <x v="1"/>
    <s v="4.25. Aumento de la resiliencia al cambio climático y reduccion de la vulnerabilidad"/>
    <x v="21"/>
    <m/>
    <n v="239"/>
    <e v="#REF!"/>
    <x v="0"/>
    <m/>
    <m/>
    <m/>
    <m/>
    <m/>
    <m/>
    <m/>
    <m/>
    <m/>
    <m/>
    <m/>
    <m/>
    <m/>
    <m/>
    <m/>
    <m/>
  </r>
  <r>
    <s v="Economia Circular"/>
    <s v="1.2.4 Servicio de transferencia de conocimiento para la construcción sostenible"/>
    <x v="2"/>
    <s v="Secretaría Distrital de Ambiente"/>
    <s v="Relacionado"/>
    <x v="1"/>
    <s v="4.25. Aumento de la resiliencia al cambio climático y reduccion de la vulnerabilidad"/>
    <x v="21"/>
    <m/>
    <n v="239"/>
    <e v="#REF!"/>
    <x v="0"/>
    <m/>
    <m/>
    <m/>
    <m/>
    <m/>
    <m/>
    <m/>
    <m/>
    <m/>
    <m/>
    <m/>
    <m/>
    <m/>
    <m/>
    <m/>
    <m/>
  </r>
  <r>
    <s v="Economia Circular"/>
    <s v="2.1.1. Negocios vinculados a la ventanilla de negocios verdes"/>
    <x v="2"/>
    <s v="Secretaría Distrital de Ambiente"/>
    <s v="Relacionado"/>
    <x v="1"/>
    <s v="4.25. Aumento de la resiliencia al cambio climático y reduccion de la vulnerabilidad"/>
    <x v="21"/>
    <m/>
    <n v="239"/>
    <e v="#REF!"/>
    <x v="0"/>
    <m/>
    <m/>
    <m/>
    <m/>
    <m/>
    <m/>
    <m/>
    <m/>
    <m/>
    <m/>
    <m/>
    <m/>
    <m/>
    <m/>
    <m/>
    <m/>
  </r>
  <r>
    <s v="Economia Circular"/>
    <s v="2.1.2. Servicio de promoción del consumo responsable"/>
    <x v="2"/>
    <s v="Secretaría Distrital de Ambiente"/>
    <s v="Relacionado"/>
    <x v="1"/>
    <s v="4.25. Aumento de la resiliencia al cambio climático y reduccion de la vulnerabilidad"/>
    <x v="21"/>
    <m/>
    <n v="239"/>
    <e v="#REF!"/>
    <x v="0"/>
    <m/>
    <m/>
    <m/>
    <m/>
    <m/>
    <m/>
    <m/>
    <m/>
    <m/>
    <m/>
    <m/>
    <m/>
    <m/>
    <m/>
    <m/>
    <m/>
  </r>
  <r>
    <s v="Economia Circular"/>
    <s v="2.1.3.  Modelo de Compras Circulares"/>
    <x v="2"/>
    <s v="Secretaría Distrital de Ambiente"/>
    <s v="Relacionado"/>
    <x v="1"/>
    <s v="4.25. Aumento de la resiliencia al cambio climático y reduccion de la vulnerabilidad"/>
    <x v="21"/>
    <m/>
    <n v="239"/>
    <e v="#REF!"/>
    <x v="0"/>
    <m/>
    <m/>
    <m/>
    <m/>
    <m/>
    <m/>
    <m/>
    <m/>
    <m/>
    <m/>
    <m/>
    <m/>
    <m/>
    <m/>
    <m/>
    <m/>
  </r>
  <r>
    <s v="Economia Circular"/>
    <s v="2.1.4. Directorios de bienes y servicios para la economía circular"/>
    <x v="2"/>
    <s v="Secretaría Distrital de Ambiente"/>
    <s v="Relacionado"/>
    <x v="1"/>
    <s v="4.25. Aumento de la resiliencia al cambio climático y reduccion de la vulnerabilidad"/>
    <x v="21"/>
    <m/>
    <n v="239"/>
    <e v="#REF!"/>
    <x v="0"/>
    <m/>
    <m/>
    <m/>
    <m/>
    <m/>
    <m/>
    <m/>
    <m/>
    <m/>
    <m/>
    <m/>
    <m/>
    <m/>
    <m/>
    <m/>
    <m/>
  </r>
  <r>
    <s v="Economia Circular"/>
    <s v="2.2.1.Programas de Gestión Ambiental Empresarial"/>
    <x v="2"/>
    <s v="Secretaría Distrital de Ambiente"/>
    <s v="Relacionado"/>
    <x v="1"/>
    <s v="4.25. Aumento de la resiliencia al cambio climático y reduccion de la vulnerabilidad"/>
    <x v="21"/>
    <m/>
    <n v="239"/>
    <e v="#REF!"/>
    <x v="0"/>
    <m/>
    <m/>
    <m/>
    <m/>
    <m/>
    <m/>
    <m/>
    <m/>
    <m/>
    <m/>
    <m/>
    <m/>
    <m/>
    <m/>
    <m/>
    <m/>
  </r>
  <r>
    <s v="Economia Circular"/>
    <s v="3.3.4.  Servicio de promoción a la circularidad de la biomasa"/>
    <x v="2"/>
    <s v="Secretaría Distrital de Ambiente"/>
    <s v="Relacionado"/>
    <x v="1"/>
    <s v="4.25. Aumento de la resiliencia al cambio climático y reduccion de la vulnerabilidad"/>
    <x v="21"/>
    <m/>
    <n v="239"/>
    <e v="#REF!"/>
    <x v="0"/>
    <m/>
    <m/>
    <m/>
    <m/>
    <m/>
    <m/>
    <m/>
    <m/>
    <m/>
    <m/>
    <m/>
    <m/>
    <m/>
    <m/>
    <m/>
    <m/>
  </r>
  <r>
    <s v="Economia Circular"/>
    <s v="4.1.4. Servicio de socializacion sobre sostenibilidad ambiental para fortalecer las capacidades del talento humano de las entidades que implementan el PIGA"/>
    <x v="2"/>
    <s v="Secretaría Distrital de Ambiente"/>
    <s v="Relacionado"/>
    <x v="1"/>
    <s v="4.25. Aumento de la resiliencia al cambio climático y reduccion de la vulnerabilidad"/>
    <x v="21"/>
    <m/>
    <n v="239"/>
    <e v="#REF!"/>
    <x v="0"/>
    <m/>
    <m/>
    <m/>
    <m/>
    <m/>
    <m/>
    <m/>
    <m/>
    <m/>
    <m/>
    <m/>
    <m/>
    <m/>
    <m/>
    <m/>
    <m/>
  </r>
  <r>
    <s v="Economia Circular"/>
    <s v="4.2.2.Instrumentos normativos para la promoción de la economía circular."/>
    <x v="2"/>
    <s v="Secretaría Distrital de Ambiente"/>
    <s v="Relacionado"/>
    <x v="1"/>
    <s v="4.25. Aumento de la resiliencia al cambio climático y reduccion de la vulnerabilidad"/>
    <x v="21"/>
    <m/>
    <n v="239"/>
    <e v="#REF!"/>
    <x v="0"/>
    <m/>
    <m/>
    <m/>
    <m/>
    <m/>
    <m/>
    <m/>
    <m/>
    <m/>
    <m/>
    <m/>
    <m/>
    <m/>
    <m/>
    <m/>
    <m/>
  </r>
  <r>
    <s v="Economia Circular"/>
    <s v="4.2.3. Espacios de concertación con rama legislativa y ejecutiva de orden Distrital, Regional y Nacional sobre economía circular."/>
    <x v="2"/>
    <s v="Secretaría Distrital de Ambiente"/>
    <s v="Relacionado"/>
    <x v="1"/>
    <s v="4.25. Aumento de la resiliencia al cambio climático y reduccion de la vulnerabilidad"/>
    <x v="21"/>
    <m/>
    <n v="239"/>
    <e v="#REF!"/>
    <x v="0"/>
    <m/>
    <m/>
    <m/>
    <m/>
    <m/>
    <m/>
    <m/>
    <m/>
    <m/>
    <m/>
    <m/>
    <m/>
    <m/>
    <m/>
    <m/>
    <m/>
  </r>
  <r>
    <s v="Economia Circular"/>
    <s v="4.2.5. Red de economía circular - Bogotá circular."/>
    <x v="2"/>
    <s v="Secretaría Distrital de Ambiente"/>
    <s v="Relacionado"/>
    <x v="1"/>
    <s v="4.25. Aumento de la resiliencia al cambio climático y reduccion de la vulnerabilidad"/>
    <x v="21"/>
    <m/>
    <n v="239"/>
    <e v="#REF!"/>
    <x v="0"/>
    <m/>
    <m/>
    <m/>
    <m/>
    <m/>
    <m/>
    <m/>
    <m/>
    <m/>
    <m/>
    <m/>
    <m/>
    <m/>
    <m/>
    <m/>
    <m/>
  </r>
  <r>
    <s v="Economia Circular"/>
    <s v="3.3.1  Estrategia de valorización de residuos sólidos orgánicos generados en Plazas Distritales de Mercado y Puntos Comerciales."/>
    <x v="7"/>
    <s v="Instituto para la Economía Social"/>
    <s v="Relacionado"/>
    <x v="3"/>
    <s v="2.08. Erradicación del hambre en Bogotá"/>
    <x v="192"/>
    <m/>
    <n v="79"/>
    <e v="#REF!"/>
    <x v="0"/>
    <m/>
    <m/>
    <m/>
    <m/>
    <m/>
    <m/>
    <m/>
    <m/>
    <m/>
    <m/>
    <m/>
    <m/>
    <m/>
    <m/>
    <m/>
    <m/>
  </r>
  <r>
    <s v="Economia Circular"/>
    <s v="1.1.1. Protocolo para la gestión de estrategias de cultura ciudadana para la  transformación cultural en favor de estilos de vida sostenible"/>
    <x v="11"/>
    <s v="Secretaría Distrital de Cultura, Recreación y Deporte"/>
    <s v="Relacionado"/>
    <x v="5"/>
    <s v="1.01. Diálogo social y cultura ciudadana para la convivencia pacifica y la recuperacion de la confianza"/>
    <x v="169"/>
    <m/>
    <n v="4"/>
    <e v="#REF!"/>
    <x v="0"/>
    <m/>
    <m/>
    <m/>
    <m/>
    <m/>
    <m/>
    <m/>
    <m/>
    <m/>
    <m/>
    <m/>
    <m/>
    <m/>
    <m/>
    <m/>
    <m/>
  </r>
  <r>
    <s v="Economia Circular"/>
    <s v="1.2.3 Acciones de educación ambiental en producción y consumo sostenible para la ciudadanía en el marco de la economía circular."/>
    <x v="2"/>
    <s v="Secretaría Distrital de Ambiente"/>
    <s v="Relacionado"/>
    <x v="1"/>
    <s v="4.25. Aumento de la resiliencia al cambio climático y reduccion de la vulnerabilidad"/>
    <x v="28"/>
    <m/>
    <n v="242"/>
    <e v="#REF!"/>
    <x v="0"/>
    <m/>
    <m/>
    <m/>
    <m/>
    <m/>
    <m/>
    <m/>
    <m/>
    <m/>
    <m/>
    <m/>
    <m/>
    <m/>
    <m/>
    <m/>
    <m/>
  </r>
  <r>
    <s v="Economia Circular"/>
    <s v="4.1.3.Programa de cooperación técnica para el fortalecimiento de capacidades en producción y consumo sostenible del talento humano."/>
    <x v="5"/>
    <s v="Universidad Distrital Francisco José de Caldas"/>
    <s v="Relacionado"/>
    <x v="0"/>
    <m/>
    <x v="0"/>
    <s v="Recursos de cooperación"/>
    <m/>
    <e v="#REF!"/>
    <x v="0"/>
    <m/>
    <m/>
    <m/>
    <m/>
    <m/>
    <m/>
    <m/>
    <m/>
    <m/>
    <m/>
    <m/>
    <m/>
    <m/>
    <m/>
    <m/>
    <m/>
  </r>
  <r>
    <s v="Economía Cultural "/>
    <s v="2.1.5 Acompañamiento técnico para conectar la oferta de programas de formación y fortalecimiento empresarial con las comunidades gitanas, indígenas, afrodescendientes y raizales que realizan actividades relacionadas con la economía cultural y creativa"/>
    <x v="9"/>
    <s v="Secretaría Distrital de Gobierno"/>
    <s v="Relacionado"/>
    <x v="2"/>
    <s v="5.39. Camino hacia una democracia deliberativa con un gobierno cercano a la gente y con participación ciudadana"/>
    <x v="193"/>
    <s v="Producto no vigente, es del plan de acción derogado."/>
    <n v="437"/>
    <e v="#REF!"/>
    <x v="0"/>
    <m/>
    <m/>
    <m/>
    <m/>
    <m/>
    <m/>
    <m/>
    <m/>
    <m/>
    <m/>
    <m/>
    <m/>
    <m/>
    <m/>
    <m/>
    <m/>
  </r>
  <r>
    <s v="Economía Cultural "/>
    <s v="3.1.4 Acompañamiento técnico para conectar la oferta de financiamiento a emprendedores y empresas con las comunidades gitanas, indígenas, afrodescendientes y raizales que realizan actividades relacionadas con la economía cultural y creativa"/>
    <x v="9"/>
    <s v="Secretaría Distrital de Gobierno"/>
    <s v="Relacionado"/>
    <x v="2"/>
    <s v="5.39. Camino hacia una democracia deliberativa con un gobierno cercano a la gente y con participación ciudadana"/>
    <x v="193"/>
    <s v="Producto no vigente, es del plan de acción derogado."/>
    <n v="437"/>
    <e v="#REF!"/>
    <x v="0"/>
    <m/>
    <m/>
    <m/>
    <m/>
    <m/>
    <m/>
    <m/>
    <m/>
    <m/>
    <m/>
    <m/>
    <m/>
    <m/>
    <m/>
    <m/>
    <m/>
  </r>
  <r>
    <s v="Economía Cultural "/>
    <s v="4.2.6 Acompañamiento técnico para conectar la oferta de plataformas de circulación de la economía cultural y creativa con las comunidades gitanas, indígenas, afrodescendientes y raizales que realizan actividades relacionadas con la economía cultural y creativa"/>
    <x v="9"/>
    <s v="Secretaría Distrital de Gobierno"/>
    <s v="Relacionado"/>
    <x v="2"/>
    <s v="5.39. Camino hacia una democracia deliberativa con un gobierno cercano a la gente y con participación ciudadana"/>
    <x v="193"/>
    <s v="Producto no vigente, es del plan de acción derogado."/>
    <n v="437"/>
    <e v="#REF!"/>
    <x v="0"/>
    <m/>
    <m/>
    <m/>
    <m/>
    <m/>
    <m/>
    <m/>
    <m/>
    <m/>
    <m/>
    <m/>
    <m/>
    <m/>
    <m/>
    <m/>
    <m/>
  </r>
  <r>
    <s v="Economía Cultural "/>
    <s v="1.1.1 Acompañamiento para la consolidación de los Distritos Creativos "/>
    <x v="11"/>
    <s v="Secretaría Distrital de Cultura, Recreación y Deporte"/>
    <s v="Relacionado"/>
    <x v="4"/>
    <s v="3.20. Promoción del emprendimiento formal, equitativo e incluyente"/>
    <x v="66"/>
    <m/>
    <n v="156"/>
    <e v="#REF!"/>
    <x v="0"/>
    <m/>
    <m/>
    <m/>
    <m/>
    <m/>
    <m/>
    <m/>
    <m/>
    <m/>
    <m/>
    <m/>
    <m/>
    <m/>
    <m/>
    <m/>
    <m/>
  </r>
  <r>
    <s v="Economía Cultural "/>
    <s v="3.1.1 Portafolio distrital de estimulos dirigido a promover las industrias culturales y creativas"/>
    <x v="11"/>
    <s v="Instituto Distrital de las Artes"/>
    <s v="Relacionado"/>
    <x v="4"/>
    <s v="3.20. Promoción del emprendimiento formal, equitativo e incluyente"/>
    <x v="66"/>
    <m/>
    <n v="156"/>
    <e v="#REF!"/>
    <x v="0"/>
    <m/>
    <m/>
    <m/>
    <m/>
    <m/>
    <m/>
    <m/>
    <m/>
    <m/>
    <m/>
    <m/>
    <m/>
    <m/>
    <m/>
    <m/>
    <m/>
  </r>
  <r>
    <s v="Economía Cultural "/>
    <s v="4.3.1 Programa para la transformación de factores culturales asociados a la economía cultural y creativa"/>
    <x v="11"/>
    <s v="Secretaría Distrital de Cultura, Recreación y Deporte"/>
    <s v="Relacionado"/>
    <x v="4"/>
    <s v="3.20. Promoción del emprendimiento formal, equitativo e incluyente"/>
    <x v="66"/>
    <m/>
    <n v="156"/>
    <e v="#REF!"/>
    <x v="0"/>
    <m/>
    <m/>
    <m/>
    <m/>
    <m/>
    <m/>
    <m/>
    <m/>
    <m/>
    <m/>
    <m/>
    <m/>
    <m/>
    <m/>
    <m/>
    <m/>
  </r>
  <r>
    <s v="Economía Cultural "/>
    <s v="2.2.2 Estrategia para desarrollar programas de desarrollo de competencias profesionales, habilidades y destrezas en los campos de las disciplinas artísticas y patrimoniales, en el marco del Plan Estratégico Cultural de Formación Artística y Cultural"/>
    <x v="11"/>
    <s v="Secretaría Distrital de Cultura, Recreación y Deporte"/>
    <s v="Relacionado"/>
    <x v="4"/>
    <s v="3.16. La educación como eje del potencial humano"/>
    <x v="33"/>
    <m/>
    <n v="188"/>
    <e v="#REF!"/>
    <x v="0"/>
    <m/>
    <m/>
    <m/>
    <m/>
    <m/>
    <m/>
    <m/>
    <m/>
    <m/>
    <m/>
    <m/>
    <m/>
    <m/>
    <m/>
    <m/>
    <m/>
  </r>
  <r>
    <s v="Economía Cultural "/>
    <s v="1.2.1 Estrategia de identificación y fortalecimiento de espacios culturales, en el marco del Plan Estratégico Cultural de Infraestructura Cultural"/>
    <x v="11"/>
    <s v="Secretaría Distrital de Cultura, Recreación y Deporte"/>
    <s v="Relacionado"/>
    <x v="1"/>
    <s v="4.24. Revitalización y renovación urbana y rural con inclusión"/>
    <x v="194"/>
    <m/>
    <n v="244"/>
    <e v="#REF!"/>
    <x v="0"/>
    <m/>
    <m/>
    <m/>
    <m/>
    <m/>
    <m/>
    <m/>
    <m/>
    <m/>
    <m/>
    <m/>
    <m/>
    <m/>
    <m/>
    <m/>
    <m/>
  </r>
  <r>
    <s v="Economía Cultural "/>
    <s v="1.2.2 Estrategia de identificación y fortalecimiento de actividades y espacios culturales, en el marco del Plan Estratégico Cultural de Patrimonio Cultural"/>
    <x v="11"/>
    <s v="Secretaría Distrital de Cultura, Recreación y Deporte"/>
    <s v="Relacionado"/>
    <x v="1"/>
    <s v="4.24. Revitalización y renovación urbana y rural con inclusión"/>
    <x v="194"/>
    <m/>
    <n v="244"/>
    <e v="#REF!"/>
    <x v="0"/>
    <m/>
    <m/>
    <m/>
    <m/>
    <m/>
    <m/>
    <m/>
    <m/>
    <m/>
    <m/>
    <m/>
    <m/>
    <m/>
    <m/>
    <m/>
    <m/>
  </r>
  <r>
    <s v="Economía Cultural "/>
    <s v="1.2.3 Estrategia de identificación y fortalecimiento de actividades y espacios, en el marco del Plan Estratégico Cultural de Arte en Espacio Público"/>
    <x v="11"/>
    <s v="Secretaría Distrital de Cultura, Recreación y Deporte"/>
    <s v="Relacionado"/>
    <x v="1"/>
    <s v="4.24. Revitalización y renovación urbana y rural con inclusión"/>
    <x v="194"/>
    <m/>
    <n v="244"/>
    <e v="#REF!"/>
    <x v="0"/>
    <m/>
    <m/>
    <m/>
    <m/>
    <m/>
    <m/>
    <m/>
    <m/>
    <m/>
    <m/>
    <m/>
    <m/>
    <m/>
    <m/>
    <m/>
    <m/>
  </r>
  <r>
    <s v="Economía Cultural "/>
    <s v="4.2.1 Evento Naranja como plataforma de difusión y circulación de agentes del sector cutural y creativo"/>
    <x v="7"/>
    <s v="Secretaría Distrital de Desarrollo Económico"/>
    <s v="Relacionado"/>
    <x v="4"/>
    <s v="3.18. Ciencia, tecnología e innovación-CTel para desarrollar nuestro potencial y promover el de nuestros vecinos regionales"/>
    <x v="165"/>
    <m/>
    <n v="203"/>
    <e v="#REF!"/>
    <x v="0"/>
    <m/>
    <m/>
    <m/>
    <m/>
    <m/>
    <m/>
    <m/>
    <m/>
    <m/>
    <m/>
    <m/>
    <m/>
    <m/>
    <m/>
    <m/>
    <m/>
  </r>
  <r>
    <s v="Economía Cultural "/>
    <s v="1.1.2 Construcción del Bronx Distrito Creativo"/>
    <x v="11"/>
    <s v="Fundación Gilberto Alzate Avendaño"/>
    <s v="Relacionado"/>
    <x v="1"/>
    <s v="4.24. Revitalización y renovación urbana y rural con inclusión"/>
    <x v="195"/>
    <m/>
    <n v="245"/>
    <e v="#REF!"/>
    <x v="0"/>
    <m/>
    <m/>
    <m/>
    <m/>
    <m/>
    <m/>
    <m/>
    <m/>
    <m/>
    <m/>
    <m/>
    <m/>
    <m/>
    <m/>
    <m/>
    <m/>
  </r>
  <r>
    <s v="Economía Cultural "/>
    <s v="2.1.3 Procesos de formación y fortalecimiento de capacidades a mujeres jóvenes y adultas en actividades del sector cultural y creativo"/>
    <x v="4"/>
    <s v="Secretaría Distrital de la Mujer"/>
    <s v="Relacionado"/>
    <x v="4"/>
    <s v="3.17. Formación para el trabajo y acceso a oportunidades educativas"/>
    <x v="196"/>
    <m/>
    <n v="181"/>
    <n v="1.67395"/>
    <x v="9"/>
    <s v="Desarrollo de capacidades digitales para potenciar la inclusión social de las mujeres en Bogota D.C"/>
    <s v="Diseñar 4 contenidos nuevos de formación en capacidades digitales con enfoque de género y diferencial"/>
    <n v="2.9712299999999998"/>
    <n v="8190"/>
    <s v="Desarrollo de capacidades digitales para potenciar la inclusión social de las mujeres en Bogota D.C"/>
    <s v="Diseñar 4 contenidos nuevos de formación en capacidades digitales con enfoque de género y diferencial"/>
    <n v="3.0416500000000002"/>
    <n v="8190"/>
    <s v="Desarrollo de capacidades digitales para potenciar la inclusión social de las mujeres en Bogota D.C"/>
    <s v="Diseñar 4 contenidos nuevos de formación en capacidades digitales con enfoque de género y diferencial"/>
    <n v="3.1572499999999999"/>
    <n v="8190"/>
    <s v="Desarrollo de capacidades digitales para potenciar la inclusión social de las mujeres en Bogota D.C"/>
    <s v="Diseñar 4 contenidos nuevos de formación en capacidades digitales con enfoque de género y diferencial"/>
    <s v="Porrateo, talento humano para la elaboración del curso y talento humano para su implementación, seguimiento y evaluación"/>
    <s v="Subsecretaría del Cuidado y Políticas de Igualdad - Dirección de Gestión del Conocimiento"/>
  </r>
  <r>
    <s v="Economía Cultural "/>
    <s v="2.1.4 Portafolio de cursos de formación y servicios especializados en materia de emprendimiento de la SDDE, que incluyen el sector cultural y creativo"/>
    <x v="7"/>
    <s v="Secretaría Distrital de Desarrollo Económico"/>
    <s v="Relacionado"/>
    <x v="4"/>
    <s v="3.20. Promoción del emprendimiento formal, equitativo e incluyente"/>
    <x v="13"/>
    <m/>
    <n v="168"/>
    <e v="#REF!"/>
    <x v="0"/>
    <m/>
    <m/>
    <m/>
    <m/>
    <m/>
    <m/>
    <m/>
    <m/>
    <m/>
    <m/>
    <m/>
    <m/>
    <m/>
    <m/>
    <m/>
    <m/>
  </r>
  <r>
    <s v="Economía Cultural "/>
    <s v="3.1.3 Programas y proyectos para fortalecer a emprendedores de la economía cultural y creativa de Bogotá"/>
    <x v="7"/>
    <s v="Secretaría Distrital de Desarrollo Económico"/>
    <s v="Relacionado"/>
    <x v="4"/>
    <s v="3.20. Promoción del emprendimiento formal, equitativo e incluyente"/>
    <x v="13"/>
    <m/>
    <n v="168"/>
    <e v="#REF!"/>
    <x v="0"/>
    <m/>
    <m/>
    <m/>
    <m/>
    <m/>
    <m/>
    <m/>
    <m/>
    <m/>
    <m/>
    <m/>
    <m/>
    <m/>
    <m/>
    <m/>
    <m/>
  </r>
  <r>
    <s v="Economía Cultural "/>
    <s v="5.1.1 Informes con análisis estadístico sobre el desarrollo económico del sector cultural y creativo - Cuenta Satélite de Cultura de Bogotá"/>
    <x v="11"/>
    <s v="Secretaría Distrital de Cultura, Recreación y Deporte"/>
    <s v="Relacionado"/>
    <x v="4"/>
    <s v="3.19. Desarrollo empresarial, productividad y empleo"/>
    <x v="172"/>
    <m/>
    <n v="158"/>
    <e v="#REF!"/>
    <x v="0"/>
    <m/>
    <m/>
    <m/>
    <m/>
    <m/>
    <m/>
    <m/>
    <m/>
    <m/>
    <m/>
    <m/>
    <m/>
    <m/>
    <m/>
    <m/>
    <m/>
  </r>
  <r>
    <s v="Economía Cultural "/>
    <s v="1.3.1 Programa de cultura ciudadana para la sostenibilidad cultural y social de los Distritos Creativos "/>
    <x v="11"/>
    <s v="Secretaría Distrital de Cultura, Recreación y Deporte"/>
    <s v="Relacionado"/>
    <x v="5"/>
    <s v="1.01. Diálogo social y cultura ciudadana para la convivencia pacifica y la recuperacion de la confianza"/>
    <x v="170"/>
    <m/>
    <n v="9"/>
    <e v="#REF!"/>
    <x v="0"/>
    <m/>
    <m/>
    <m/>
    <m/>
    <m/>
    <m/>
    <m/>
    <m/>
    <m/>
    <m/>
    <m/>
    <m/>
    <m/>
    <m/>
    <m/>
    <m/>
  </r>
  <r>
    <s v="Economía Cultural "/>
    <s v="5.1.2 Investigaciones de caracterización de Industrias Culturales y Creativas"/>
    <x v="11"/>
    <s v="Secretaría Distrital de Cultura, Recreación y Deporte"/>
    <s v="Relacionado"/>
    <x v="5"/>
    <s v="1.01. Diálogo social y cultura ciudadana para la convivencia pacifica y la recuperacion de la confianza"/>
    <x v="170"/>
    <m/>
    <n v="9"/>
    <e v="#REF!"/>
    <x v="0"/>
    <m/>
    <m/>
    <m/>
    <m/>
    <m/>
    <m/>
    <m/>
    <m/>
    <m/>
    <m/>
    <m/>
    <m/>
    <m/>
    <m/>
    <m/>
    <m/>
  </r>
  <r>
    <s v="Economía Cultural "/>
    <s v="5.1.4 Informe de identificación y medición de factores culturales asociados a la economía cultural y creativa"/>
    <x v="11"/>
    <s v="Secretaría Distrital de Cultura, Recreación y Deporte"/>
    <s v="Relacionado"/>
    <x v="5"/>
    <s v="1.01. Diálogo social y cultura ciudadana para la convivencia pacifica y la recuperacion de la confianza"/>
    <x v="170"/>
    <m/>
    <n v="9"/>
    <e v="#REF!"/>
    <x v="0"/>
    <m/>
    <m/>
    <m/>
    <m/>
    <m/>
    <m/>
    <m/>
    <m/>
    <m/>
    <m/>
    <m/>
    <m/>
    <m/>
    <m/>
    <m/>
    <m/>
  </r>
  <r>
    <s v="Economía Cultural "/>
    <s v="4.2.2 Eventos de circulación, comercialización e intermediación de mercados para el sector cultural y creativo"/>
    <x v="7"/>
    <s v="Secretaría Distrital de Desarrollo Económico"/>
    <s v="Relacionado"/>
    <x v="4"/>
    <s v="3.19. Desarrollo empresarial, productividad y empleo"/>
    <x v="130"/>
    <s v="Sin metas programadas para las vigencias 2024-2028"/>
    <n v="166"/>
    <e v="#REF!"/>
    <x v="0"/>
    <m/>
    <m/>
    <m/>
    <m/>
    <m/>
    <m/>
    <m/>
    <m/>
    <m/>
    <m/>
    <m/>
    <m/>
    <m/>
    <m/>
    <m/>
    <m/>
  </r>
  <r>
    <s v="Economía Cultural "/>
    <s v="2.1.1 Programas de formación que respondan a las necesidades de los agentes del sector artístico"/>
    <x v="11"/>
    <s v="Instituto Distrital de las Artes"/>
    <s v="Relacionado"/>
    <x v="4"/>
    <s v="3.20. Promoción del emprendimiento formal, equitativo e incluyente"/>
    <x v="197"/>
    <m/>
    <n v="157"/>
    <e v="#REF!"/>
    <x v="0"/>
    <m/>
    <m/>
    <m/>
    <m/>
    <m/>
    <m/>
    <m/>
    <m/>
    <m/>
    <m/>
    <m/>
    <m/>
    <m/>
    <m/>
    <m/>
    <m/>
  </r>
  <r>
    <s v="Economía Cultural "/>
    <s v="2.1.2 Acompañamiento técnico a entidades e instituciones en la formulación y mejoramiento de programas de formación y fortalecimiento empresarial"/>
    <x v="11"/>
    <s v="Secretaría Distrital de Cultura, Recreación y Deporte"/>
    <s v="Relacionado"/>
    <x v="4"/>
    <s v="3.20. Promoción del emprendimiento formal, equitativo e incluyente"/>
    <x v="197"/>
    <m/>
    <n v="157"/>
    <e v="#REF!"/>
    <x v="0"/>
    <m/>
    <m/>
    <m/>
    <m/>
    <m/>
    <m/>
    <m/>
    <m/>
    <m/>
    <m/>
    <m/>
    <m/>
    <m/>
    <m/>
    <m/>
    <m/>
  </r>
  <r>
    <s v="Economía Cultural "/>
    <s v="3.1.2 Acompañamiento técnico a entidades e instituciones en el financiamiento a emprendimientos y empresas del sector cultural y creativo"/>
    <x v="11"/>
    <s v="Secretaría Distrital de Cultura, Recreación y Deporte"/>
    <s v="Relacionado"/>
    <x v="4"/>
    <s v="3.20. Promoción del emprendimiento formal, equitativo e incluyente"/>
    <x v="197"/>
    <m/>
    <n v="157"/>
    <e v="#REF!"/>
    <x v="0"/>
    <m/>
    <m/>
    <m/>
    <m/>
    <m/>
    <m/>
    <m/>
    <m/>
    <m/>
    <m/>
    <m/>
    <m/>
    <m/>
    <m/>
    <m/>
    <m/>
  </r>
  <r>
    <s v="Economía Cultural "/>
    <s v="4.1.1 Acompañamiento técnico a la Cámara de Comercio de Bogotá en la planeación estratégica de los programas y composición de los clusters asociados al sector cultural y creativo"/>
    <x v="11"/>
    <s v="Secretaría Distrital de Cultura, Recreación y Deporte"/>
    <s v="Relacionado"/>
    <x v="4"/>
    <s v="3.20. Promoción del emprendimiento formal, equitativo e incluyente"/>
    <x v="197"/>
    <m/>
    <n v="157"/>
    <e v="#REF!"/>
    <x v="0"/>
    <m/>
    <m/>
    <m/>
    <m/>
    <m/>
    <m/>
    <m/>
    <m/>
    <m/>
    <m/>
    <m/>
    <m/>
    <m/>
    <m/>
    <m/>
    <m/>
  </r>
  <r>
    <s v="Economía Cultural "/>
    <s v="4.2.4 Programas para la circulación y/o comercialización de bienes y servicios culturales y creativos del los agentes del sector"/>
    <x v="11"/>
    <s v="Instituto Distrital de las Artes"/>
    <s v="Relacionado"/>
    <x v="4"/>
    <s v="3.20. Promoción del emprendimiento formal, equitativo e incluyente"/>
    <x v="197"/>
    <m/>
    <n v="157"/>
    <e v="#REF!"/>
    <x v="0"/>
    <m/>
    <m/>
    <m/>
    <m/>
    <m/>
    <m/>
    <m/>
    <m/>
    <m/>
    <m/>
    <m/>
    <m/>
    <m/>
    <m/>
    <m/>
    <m/>
  </r>
  <r>
    <s v="Economía Cultural "/>
    <s v="4.2.5 Acompañamiento técnico a las instituciones responsables de las plataformas de promoción y circulación de bienes y servicios del sector cultural y creativo"/>
    <x v="11"/>
    <s v="Secretaría Distrital de Cultura, Recreación y Deporte"/>
    <s v="Relacionado"/>
    <x v="4"/>
    <s v="3.20. Promoción del emprendimiento formal, equitativo e incluyente"/>
    <x v="197"/>
    <m/>
    <n v="157"/>
    <e v="#REF!"/>
    <x v="0"/>
    <m/>
    <m/>
    <m/>
    <m/>
    <m/>
    <m/>
    <m/>
    <m/>
    <m/>
    <m/>
    <m/>
    <m/>
    <m/>
    <m/>
    <m/>
    <m/>
  </r>
  <r>
    <s v="Economía Cultural "/>
    <s v="5.1.3 Acompañamiento técnico a entidades e instituciones para realizar investigaciones del sector cultural y creativo"/>
    <x v="11"/>
    <s v="Secretaría Distrital de Cultura, Recreación y Deporte"/>
    <s v="Relacionado"/>
    <x v="4"/>
    <s v="3.20. Promoción del emprendimiento formal, equitativo e incluyente"/>
    <x v="197"/>
    <m/>
    <n v="157"/>
    <e v="#REF!"/>
    <x v="0"/>
    <m/>
    <m/>
    <m/>
    <m/>
    <m/>
    <m/>
    <m/>
    <m/>
    <m/>
    <m/>
    <m/>
    <m/>
    <m/>
    <m/>
    <m/>
    <m/>
  </r>
  <r>
    <s v="Economía Cultural "/>
    <s v="2.2.1 Programas técnicos definidos de manera conjunta con el SENA enfocados en el sector de Economía Naranja para iniciar la oferta de la SEDE Bronx D.C."/>
    <x v="5"/>
    <s v="Secretaría Distrital de Educación"/>
    <s v="Relacionado"/>
    <x v="0"/>
    <m/>
    <x v="0"/>
    <s v="Producto termina en 2020"/>
    <m/>
    <e v="#REF!"/>
    <x v="0"/>
    <m/>
    <m/>
    <m/>
    <m/>
    <m/>
    <m/>
    <m/>
    <m/>
    <m/>
    <m/>
    <m/>
    <m/>
    <m/>
    <m/>
    <m/>
    <m/>
  </r>
  <r>
    <s v="Economía Cultural "/>
    <s v="4.2.3 Estrategia para identificar acciones de ampliación de mercado en el marco del Plan Estratégico Cultural de Ciudad Creativa de la Música"/>
    <x v="11"/>
    <s v="Secretaría Distrital de Cultura, Recreación y Deporte"/>
    <s v="Relacionado"/>
    <x v="0"/>
    <m/>
    <x v="0"/>
    <s v="Producto terminado en 2021"/>
    <m/>
    <e v="#REF!"/>
    <x v="0"/>
    <m/>
    <m/>
    <m/>
    <m/>
    <m/>
    <m/>
    <m/>
    <m/>
    <m/>
    <m/>
    <m/>
    <m/>
    <m/>
    <m/>
    <m/>
    <m/>
  </r>
  <r>
    <s v="Educación"/>
    <s v="4.2.4. Sensibilizar a las IEDS en las rutas de atención para la protección de derechos humanos"/>
    <x v="9"/>
    <s v="Secretaría Distrital de Gobierno"/>
    <s v="Relacionado"/>
    <x v="3"/>
    <s v="2.13. Bogotá, un territorio de paz y reconciliación en donde todos puedan volver a empezar"/>
    <x v="173"/>
    <s v="Producto no vigente, es del plan de acción derogado."/>
    <n v="83"/>
    <e v="#REF!"/>
    <x v="0"/>
    <m/>
    <m/>
    <m/>
    <m/>
    <m/>
    <m/>
    <m/>
    <m/>
    <m/>
    <m/>
    <m/>
    <m/>
    <m/>
    <m/>
    <m/>
    <m/>
  </r>
  <r>
    <s v="Educación"/>
    <s v="4.2.5. Formar en temáticas de derechos humanos a actores estratégicos del sector educativo como docentes, directivos (a) y orientadores (a) de las IED's"/>
    <x v="9"/>
    <s v="Secretaría Distrital de Gobierno"/>
    <s v="Relacionado"/>
    <x v="3"/>
    <s v="2.13. Bogotá, un territorio de paz y reconciliación en donde todos puedan volver a empezar"/>
    <x v="173"/>
    <s v="Producto no vigente, es del plan de acción derogado."/>
    <n v="83"/>
    <e v="#REF!"/>
    <x v="0"/>
    <m/>
    <m/>
    <m/>
    <m/>
    <m/>
    <m/>
    <m/>
    <m/>
    <m/>
    <m/>
    <m/>
    <m/>
    <m/>
    <m/>
    <m/>
    <m/>
  </r>
  <r>
    <s v="Educación"/>
    <s v="3.2.3 Documentos sobre recomendaciones para la incorporación de los enfoques de género y diferencial de las mujeres en los procesos de acceso, permanencia y finalización de programas de educación posmedia"/>
    <x v="4"/>
    <s v="Secretaría Distrital de la Mujer"/>
    <s v="Relacionado"/>
    <x v="2"/>
    <s v="5.33. Fortalecimiento institucional para un gobierno confiable"/>
    <x v="4"/>
    <m/>
    <n v="352"/>
    <n v="0"/>
    <x v="2"/>
    <s v="N/A"/>
    <s v="N/A"/>
    <n v="0"/>
    <s v="N/A"/>
    <s v="N/A"/>
    <s v="N/A"/>
    <n v="0"/>
    <s v="N/A"/>
    <s v="N/A"/>
    <s v="N/A"/>
    <n v="15.845000000000001"/>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Líder de Derecho a la Educación asociada a la obligación 6 y referenta a la educación asociada a la obligación No. 5"/>
    <s v="Dirección de Derechos y Diseño de Política"/>
  </r>
  <r>
    <s v="Educación"/>
    <s v="3.1.1. Programa de acceso flexible e inclusivo que permita el tránsito y permanencia a la educación superior"/>
    <x v="5"/>
    <s v="Agencia Distrital para la Educación Superior, la Ciencia y la Tecnología"/>
    <s v="Relacionado"/>
    <x v="4"/>
    <s v="3.16. La educación como eje del potencial humano"/>
    <x v="79"/>
    <m/>
    <n v="186"/>
    <e v="#REF!"/>
    <x v="0"/>
    <m/>
    <m/>
    <m/>
    <m/>
    <m/>
    <m/>
    <m/>
    <m/>
    <m/>
    <m/>
    <m/>
    <m/>
    <m/>
    <m/>
    <m/>
    <m/>
  </r>
  <r>
    <s v="Educación"/>
    <s v="3.1.3. Programa de acceso flexible e inclusivo que permita el tránsito y permanencia a otras modalidades de posmedia"/>
    <x v="5"/>
    <s v="Agencia Distrital para la Educación Superior, la Ciencia y la Tecnología"/>
    <s v="Relacionado"/>
    <x v="4"/>
    <s v="3.16. La educación como eje del potencial humano"/>
    <x v="79"/>
    <m/>
    <n v="186"/>
    <e v="#REF!"/>
    <x v="0"/>
    <m/>
    <m/>
    <m/>
    <m/>
    <m/>
    <m/>
    <m/>
    <m/>
    <m/>
    <m/>
    <m/>
    <m/>
    <m/>
    <m/>
    <m/>
    <m/>
  </r>
  <r>
    <s v="Educación"/>
    <s v="3.1.4. Esquema de articulación en media para facilitar el acceso a educación técnica, tecnológica y profesional."/>
    <x v="5"/>
    <s v="Agencia Distrital para la Educación Superior, la Ciencia y la Tecnología"/>
    <s v="Relacionado"/>
    <x v="4"/>
    <s v="3.16. La educación como eje del potencial humano"/>
    <x v="79"/>
    <m/>
    <n v="186"/>
    <e v="#REF!"/>
    <x v="0"/>
    <m/>
    <m/>
    <m/>
    <m/>
    <m/>
    <m/>
    <m/>
    <m/>
    <m/>
    <m/>
    <m/>
    <m/>
    <m/>
    <m/>
    <m/>
    <m/>
  </r>
  <r>
    <s v="Educación"/>
    <s v="3.1.9. Estrategia de orientación socio-ocupacional dirigida a los estudiantes de educación posmedia"/>
    <x v="5"/>
    <s v="Agencia Distrital para la Educación Superior, la Ciencia y la Tecnología"/>
    <s v="Relacionado"/>
    <x v="4"/>
    <s v="3.16. La educación como eje del potencial humano"/>
    <x v="79"/>
    <m/>
    <n v="186"/>
    <e v="#REF!"/>
    <x v="0"/>
    <m/>
    <m/>
    <m/>
    <m/>
    <m/>
    <m/>
    <m/>
    <m/>
    <m/>
    <m/>
    <m/>
    <m/>
    <m/>
    <m/>
    <m/>
    <m/>
  </r>
  <r>
    <s v="Educación"/>
    <s v="3.2.1. Apoyo económico para permanencia de estudiantes de posmedia en Bogotá"/>
    <x v="5"/>
    <s v="Agencia Distrital para la Educación Superior, la Ciencia y la Tecnología"/>
    <s v="Relacionado"/>
    <x v="4"/>
    <s v="3.16. La educación como eje del potencial humano"/>
    <x v="79"/>
    <m/>
    <n v="186"/>
    <e v="#REF!"/>
    <x v="0"/>
    <m/>
    <m/>
    <m/>
    <m/>
    <m/>
    <m/>
    <m/>
    <m/>
    <m/>
    <m/>
    <m/>
    <m/>
    <m/>
    <m/>
    <m/>
    <m/>
  </r>
  <r>
    <s v="Educación"/>
    <s v="3.2.2. Estrategia transversal de prevención de problemas mentales, consumo de sustancias y prevención de violencias para la permanencia de estudiantes  de posmedia en Bogotá"/>
    <x v="5"/>
    <s v="Agencia Distrital para la Educación Superior, la Ciencia y la Tecnología"/>
    <s v="Relacionado"/>
    <x v="4"/>
    <s v="3.16. La educación como eje del potencial humano"/>
    <x v="79"/>
    <m/>
    <n v="186"/>
    <e v="#REF!"/>
    <x v="0"/>
    <m/>
    <m/>
    <m/>
    <m/>
    <m/>
    <m/>
    <m/>
    <m/>
    <m/>
    <m/>
    <m/>
    <m/>
    <m/>
    <m/>
    <m/>
    <m/>
  </r>
  <r>
    <s v="Educación"/>
    <s v="3.3.1. Reconocimiento de aprendizajes previos y certificaciones"/>
    <x v="5"/>
    <s v="Agencia Distrital para la Educación Superior, la Ciencia y la Tecnología"/>
    <s v="Relacionado"/>
    <x v="4"/>
    <s v="3.16. La educación como eje del potencial humano"/>
    <x v="79"/>
    <m/>
    <n v="186"/>
    <e v="#REF!"/>
    <x v="0"/>
    <m/>
    <m/>
    <m/>
    <m/>
    <m/>
    <m/>
    <m/>
    <m/>
    <m/>
    <m/>
    <m/>
    <m/>
    <m/>
    <m/>
    <m/>
    <m/>
  </r>
  <r>
    <s v="Educación"/>
    <s v="3.3.2 Programa de mentoría en la Educación Posmedia"/>
    <x v="5"/>
    <s v="Agencia Distrital para la Educación Superior, la Ciencia y la Tecnología"/>
    <s v="Relacionado"/>
    <x v="4"/>
    <s v="3.16. La educación como eje del potencial humano"/>
    <x v="79"/>
    <m/>
    <n v="186"/>
    <e v="#REF!"/>
    <x v="0"/>
    <m/>
    <m/>
    <m/>
    <m/>
    <m/>
    <m/>
    <m/>
    <m/>
    <m/>
    <m/>
    <m/>
    <m/>
    <m/>
    <m/>
    <m/>
    <m/>
  </r>
  <r>
    <s v="Educación"/>
    <s v="3.4.3 Marketplace Educación Posmedia en Bogotá"/>
    <x v="5"/>
    <s v="Agencia Distrital para la Educación Superior, la Ciencia y la Tecnología"/>
    <s v="Relacionado"/>
    <x v="4"/>
    <s v="3.16. La educación como eje del potencial humano"/>
    <x v="79"/>
    <m/>
    <n v="186"/>
    <e v="#REF!"/>
    <x v="0"/>
    <m/>
    <m/>
    <m/>
    <m/>
    <m/>
    <m/>
    <m/>
    <m/>
    <m/>
    <m/>
    <m/>
    <m/>
    <m/>
    <m/>
    <m/>
    <m/>
  </r>
  <r>
    <s v="Educación"/>
    <s v="5.1.1.Modelo de diversificación de la oferta formativa en el nivel de educación media, para la identificación e implementación de propuestas de formación que respondan a los intereses, proyectos de vida y necesidades de los jóvenes, con propuestas curriculares flexibles que vinculen los requerimientos del sector productivo de la ciudad y la educación posmedia"/>
    <x v="5"/>
    <s v="Secretaría de Educación del Distrito"/>
    <s v="Relacionado"/>
    <x v="4"/>
    <s v="3.16. La educación como eje del potencial humano"/>
    <x v="79"/>
    <m/>
    <n v="186"/>
    <e v="#REF!"/>
    <x v="0"/>
    <m/>
    <m/>
    <m/>
    <m/>
    <m/>
    <m/>
    <m/>
    <m/>
    <m/>
    <m/>
    <m/>
    <m/>
    <m/>
    <m/>
    <m/>
    <m/>
  </r>
  <r>
    <s v="Educación"/>
    <s v="5.1.2.Oferta diversificada de formación implementada, en el núcleo de profundización de educación media en los colegios urbanos y rurales de la Ciudad, en el marco del modelo de diversificación, con procesos de armonización curricular con el núcleo común del nivel de educación media y de articulación con el nivel de educación básica y los requerimientos del sector productivo de la ciudad y la educación posmedia."/>
    <x v="5"/>
    <s v="Secretaría de Educación del Distrito"/>
    <s v="Relacionado"/>
    <x v="4"/>
    <s v="3.16. La educación como eje del potencial humano"/>
    <x v="79"/>
    <m/>
    <n v="186"/>
    <e v="#REF!"/>
    <x v="0"/>
    <m/>
    <m/>
    <m/>
    <m/>
    <m/>
    <m/>
    <m/>
    <m/>
    <m/>
    <m/>
    <m/>
    <m/>
    <m/>
    <m/>
    <m/>
    <m/>
  </r>
  <r>
    <s v="Educación"/>
    <s v="5.2.2. Oferta formativa en ambientes de aprendizaje especializados en los Escenarios de Ciudad para el Aprendizaje (factor 04), orientada a adolescentes, jóvenes y adultos para el fortalecimiento de sus competencias y capacidades que favorezcan el tránsito a la educación posmedia, el mundo laboral y el emprendimiento en la Bogotá Inclusiva y equitativa."/>
    <x v="5"/>
    <s v="Secretaría de Educación del Distrito"/>
    <s v="Relacionado"/>
    <x v="4"/>
    <s v="3.16. La educación como eje del potencial humano"/>
    <x v="79"/>
    <m/>
    <n v="186"/>
    <e v="#REF!"/>
    <x v="0"/>
    <m/>
    <m/>
    <m/>
    <m/>
    <m/>
    <m/>
    <m/>
    <m/>
    <m/>
    <m/>
    <m/>
    <m/>
    <m/>
    <m/>
    <m/>
    <m/>
  </r>
  <r>
    <s v="Educación"/>
    <s v="5.3.1.Estrategia de Orientación Socio Ocupacional del Distrito, que convoca a distintos actores del ecosistema de la Ciudad y que cuenta con distintos medios de difusión, formación e interacción, virtual y en las localidades de la Bogotá inclusiva y equitativa."/>
    <x v="5"/>
    <s v="Secretaría de Educación del Distrito"/>
    <s v="Relacionado"/>
    <x v="4"/>
    <s v="3.16. La educación como eje del potencial humano"/>
    <x v="79"/>
    <m/>
    <n v="186"/>
    <e v="#REF!"/>
    <x v="0"/>
    <m/>
    <m/>
    <m/>
    <m/>
    <m/>
    <m/>
    <m/>
    <m/>
    <m/>
    <m/>
    <m/>
    <m/>
    <m/>
    <m/>
    <m/>
    <m/>
  </r>
  <r>
    <s v="Educación"/>
    <s v="5.3.2. Acomapañmiento a jóvenes con potencial de las localidades que participan en la estrategia de Orientación Socio Ocupacional del Distrito."/>
    <x v="5"/>
    <s v="Secretaría de Educación del Distrito"/>
    <s v="Relacionado"/>
    <x v="4"/>
    <s v="3.16. La educación como eje del potencial humano"/>
    <x v="79"/>
    <m/>
    <n v="186"/>
    <e v="#REF!"/>
    <x v="0"/>
    <m/>
    <m/>
    <m/>
    <m/>
    <m/>
    <m/>
    <m/>
    <m/>
    <m/>
    <m/>
    <m/>
    <m/>
    <m/>
    <m/>
    <m/>
    <m/>
  </r>
  <r>
    <s v="Educación"/>
    <s v="5.3.3. Planes de orientación socio ocupacional de las instituciones educativas fortalecidos e implementados de manera transversal en el nivel de educación media, con aliados estratégicos de las localidades y con acciones orientadas a estudiantes y familias o cuidadores (as)."/>
    <x v="5"/>
    <s v="Secretaría de Educación del Distrito"/>
    <s v="Relacionado"/>
    <x v="4"/>
    <s v="3.16. La educación como eje del potencial humano"/>
    <x v="79"/>
    <m/>
    <n v="186"/>
    <e v="#REF!"/>
    <x v="0"/>
    <m/>
    <m/>
    <m/>
    <m/>
    <m/>
    <m/>
    <m/>
    <m/>
    <m/>
    <m/>
    <m/>
    <m/>
    <m/>
    <m/>
    <m/>
    <m/>
  </r>
  <r>
    <s v="Educación"/>
    <s v="1.1.5. Estrategia de movilización social para reducir el número de niños, niñas, adolescentes y jóvenes que se encuentran por fuera del sistema educativo oficial."/>
    <x v="5"/>
    <s v="Secretaría de Educación del Distrito"/>
    <s v="Relacionado"/>
    <x v="4"/>
    <s v="3.16. La educación como eje del potencial humano"/>
    <x v="52"/>
    <m/>
    <n v="183"/>
    <e v="#REF!"/>
    <x v="0"/>
    <m/>
    <m/>
    <m/>
    <m/>
    <m/>
    <m/>
    <m/>
    <m/>
    <m/>
    <m/>
    <m/>
    <m/>
    <m/>
    <m/>
    <m/>
    <m/>
  </r>
  <r>
    <s v="Educación"/>
    <s v="2.2.1. Estrategia Distrital concertada e implementada intersectorialmente para garantizar la vinculación, acogida y permanencia de las niñas y niños de educación inicial tanto en la oferta pública como privada, respondiendo a las demandas sociales y educativas de la ciudad."/>
    <x v="5"/>
    <s v="Secretaría de Educación del Distrito"/>
    <s v="Relacionado"/>
    <x v="4"/>
    <s v="3.16. La educación como eje del potencial humano"/>
    <x v="52"/>
    <m/>
    <n v="183"/>
    <e v="#REF!"/>
    <x v="0"/>
    <m/>
    <m/>
    <m/>
    <m/>
    <m/>
    <m/>
    <m/>
    <m/>
    <m/>
    <m/>
    <m/>
    <m/>
    <m/>
    <m/>
    <m/>
    <m/>
  </r>
  <r>
    <s v="Educación"/>
    <s v="2.2.2. Herramienta de información, monitoreo y seguimiento a las transiciones efectivas y armónicas desarrollada para la gestión del transito de los niños y niñas en los servicios de educación inicial en modalidad institucional."/>
    <x v="5"/>
    <s v="Secretaría de Educación del Distrito"/>
    <s v="Relacionado"/>
    <x v="4"/>
    <s v="3.16. La educación como eje del potencial humano"/>
    <x v="52"/>
    <m/>
    <n v="183"/>
    <e v="#REF!"/>
    <x v="0"/>
    <m/>
    <m/>
    <m/>
    <m/>
    <m/>
    <m/>
    <m/>
    <m/>
    <m/>
    <m/>
    <m/>
    <m/>
    <m/>
    <m/>
    <m/>
    <m/>
  </r>
  <r>
    <s v="Educación"/>
    <s v="7.1.2. Programa de Bachillerato internacional implementado en los colegios oficiales"/>
    <x v="5"/>
    <s v="Secretaría de Educación del Distrito"/>
    <s v="Relacionado"/>
    <x v="4"/>
    <s v="3.16. La educación como eje del potencial humano"/>
    <x v="52"/>
    <m/>
    <n v="183"/>
    <e v="#REF!"/>
    <x v="0"/>
    <m/>
    <m/>
    <m/>
    <m/>
    <m/>
    <m/>
    <m/>
    <m/>
    <m/>
    <m/>
    <m/>
    <m/>
    <m/>
    <m/>
    <m/>
    <m/>
  </r>
  <r>
    <s v="Educación"/>
    <s v="8.2.8.Ruta para el reconocimiento y el fomento de talentos de las y los estudiantes hasta grado once."/>
    <x v="5"/>
    <s v="Secretaría de Educación del Distrito"/>
    <s v="Relacionado"/>
    <x v="4"/>
    <s v="3.16. La educación como eje del potencial humano"/>
    <x v="52"/>
    <m/>
    <n v="183"/>
    <e v="#REF!"/>
    <x v="0"/>
    <m/>
    <m/>
    <m/>
    <m/>
    <m/>
    <m/>
    <m/>
    <m/>
    <m/>
    <m/>
    <m/>
    <m/>
    <m/>
    <m/>
    <m/>
    <m/>
  </r>
  <r>
    <s v="Educación"/>
    <s v="8.3.5. Estrategia educomunicativa para la mediación de aprendizajes y experiencias generadas por diversos actores sociales de la comunidad educativa de la ciudad, que contribuyen a la apropiación social del conocimiento en el sector."/>
    <x v="5"/>
    <s v="Secretaría de Educación del Distrito"/>
    <s v="Relacionado"/>
    <x v="4"/>
    <s v="3.16. La educación como eje del potencial humano"/>
    <x v="52"/>
    <m/>
    <n v="183"/>
    <e v="#REF!"/>
    <x v="0"/>
    <m/>
    <m/>
    <m/>
    <m/>
    <m/>
    <m/>
    <m/>
    <m/>
    <m/>
    <m/>
    <m/>
    <m/>
    <m/>
    <m/>
    <m/>
    <m/>
  </r>
  <r>
    <s v="Educación"/>
    <s v="4.1.1. Currículos sugeridos integrados y flexibles que favorezcan la formación integral de niñas, niños, adolescentes y jóvenes que promuevan las capacidades ciudadanas y socioemocionales, el desarrollo de las competencias básicas, las ciencias, la tecnología, la innovación y la cultura desde una perspectiva de derechos, territorial, poblacional, étnico, de género e interseccional."/>
    <x v="5"/>
    <s v="Secretaría de Educación del Distrito"/>
    <s v="Relacionado"/>
    <x v="4"/>
    <s v="3.22. Bogotá, una ciudad de puertas abiertas al mundo"/>
    <x v="163"/>
    <m/>
    <n v="180"/>
    <e v="#REF!"/>
    <x v="0"/>
    <m/>
    <m/>
    <m/>
    <m/>
    <m/>
    <m/>
    <m/>
    <m/>
    <m/>
    <m/>
    <m/>
    <m/>
    <m/>
    <m/>
    <m/>
    <m/>
  </r>
  <r>
    <s v="Educación"/>
    <s v="4.1.4. Informes de resultados de las pruebas Saber 3º, 5º, 7º y 9º que permiten identificar el desarrollo de las competencias en las áreas de matemáticas, lenguaje, competencias ciudadanas y ciencias naturales y educación ambiental."/>
    <x v="5"/>
    <s v="Secretaría de Educación del Distrito"/>
    <s v="Relacionado"/>
    <x v="4"/>
    <s v="3.22. Bogotá, una ciudad de puertas abiertas al mundo"/>
    <x v="163"/>
    <m/>
    <n v="180"/>
    <e v="#REF!"/>
    <x v="0"/>
    <m/>
    <m/>
    <m/>
    <m/>
    <m/>
    <m/>
    <m/>
    <m/>
    <m/>
    <m/>
    <m/>
    <m/>
    <m/>
    <m/>
    <m/>
    <m/>
  </r>
  <r>
    <s v="Educación"/>
    <s v="4.1.5. Modelo de oferta de atención integral con énfasis en capacidades ciudadanas, socioemocionales  y competencias para el siglo XXI, enfoque STEAM, lengua extranjera, lectura, escritura y oralidad; en general a otros campos que aporten a la formación integral."/>
    <x v="5"/>
    <s v="Secretaría de Educación del Distrito"/>
    <s v="Relacionado"/>
    <x v="4"/>
    <s v="3.22. Bogotá, una ciudad de puertas abiertas al mundo"/>
    <x v="163"/>
    <m/>
    <n v="180"/>
    <e v="#REF!"/>
    <x v="0"/>
    <m/>
    <m/>
    <m/>
    <m/>
    <m/>
    <m/>
    <m/>
    <m/>
    <m/>
    <m/>
    <m/>
    <m/>
    <m/>
    <m/>
    <m/>
    <m/>
  </r>
  <r>
    <s v="Educación"/>
    <s v="8.2.5. Plan Distrital de Educación con Enfoque STEM (Bogotá Territorio STEM 2.0)"/>
    <x v="5"/>
    <s v="Secretaría de Educación del Distrito"/>
    <s v="Relacionado"/>
    <x v="4"/>
    <s v="3.22. Bogotá, una ciudad de puertas abiertas al mundo"/>
    <x v="163"/>
    <m/>
    <n v="180"/>
    <e v="#REF!"/>
    <x v="0"/>
    <m/>
    <m/>
    <m/>
    <m/>
    <m/>
    <m/>
    <m/>
    <m/>
    <m/>
    <m/>
    <m/>
    <m/>
    <m/>
    <m/>
    <m/>
    <m/>
  </r>
  <r>
    <s v="Educación"/>
    <s v="8.2.6. Programa de fortalecimiento de capacidades para docentes y estudiantes, en habilidades científicas y creativas."/>
    <x v="5"/>
    <s v="Instituto de Investigación Educativa y Desarrollo Pedagógico"/>
    <s v="Relacionado"/>
    <x v="4"/>
    <s v="3.22. Bogotá, una ciudad de puertas abiertas al mundo"/>
    <x v="163"/>
    <m/>
    <n v="180"/>
    <e v="#REF!"/>
    <x v="0"/>
    <m/>
    <m/>
    <m/>
    <m/>
    <m/>
    <m/>
    <m/>
    <m/>
    <m/>
    <m/>
    <m/>
    <m/>
    <m/>
    <m/>
    <m/>
    <m/>
  </r>
  <r>
    <s v="Educación"/>
    <s v="3.4.4 Metros cuadrados construidos en los nuevos campus universitarios de Educación posmedia"/>
    <x v="5"/>
    <s v="Agencia Distrital para la Educación Superior, la Ciencia y la Tecnología"/>
    <s v="Relacionado"/>
    <x v="4"/>
    <s v="3.17. Formación para el trabajo y acceso a oportunidades educativas"/>
    <x v="189"/>
    <m/>
    <n v="190"/>
    <e v="#REF!"/>
    <x v="0"/>
    <m/>
    <m/>
    <m/>
    <m/>
    <m/>
    <m/>
    <m/>
    <m/>
    <m/>
    <m/>
    <m/>
    <m/>
    <m/>
    <m/>
    <m/>
    <m/>
  </r>
  <r>
    <s v="Educación"/>
    <s v="3.4.5 Nuevas sedes Universidad Distrital Francisco José de Caldas. (Ampliación de la unversidad )"/>
    <x v="5"/>
    <s v="Universidad Distrital Francisco José de Caldas"/>
    <s v="Relacionado"/>
    <x v="4"/>
    <s v="3.17. Formación para el trabajo y acceso a oportunidades educativas"/>
    <x v="189"/>
    <m/>
    <n v="190"/>
    <e v="#REF!"/>
    <x v="0"/>
    <m/>
    <m/>
    <m/>
    <m/>
    <m/>
    <m/>
    <m/>
    <m/>
    <m/>
    <m/>
    <m/>
    <m/>
    <m/>
    <m/>
    <m/>
    <m/>
  </r>
  <r>
    <s v="Educación"/>
    <s v="1.1.3. Sedes educativas y administrativas dotadas con los elementos necesarios para garantizar óptimos ambientes de aprendizaje para el siglo XXI"/>
    <x v="5"/>
    <s v="Secretaría de Educación del Distrito"/>
    <s v="Relacionado"/>
    <x v="4"/>
    <s v="3.16. La educación como eje del potencial humano"/>
    <x v="76"/>
    <m/>
    <n v="174"/>
    <e v="#REF!"/>
    <x v="0"/>
    <m/>
    <m/>
    <m/>
    <m/>
    <m/>
    <m/>
    <m/>
    <m/>
    <m/>
    <m/>
    <m/>
    <m/>
    <m/>
    <m/>
    <m/>
    <m/>
  </r>
  <r>
    <s v="Educación"/>
    <s v="1.1.4. Instituciones educativas nuevas, en predio nuevo, reforzadas y/o restituidas entregadas"/>
    <x v="5"/>
    <s v="Secretaría de Educación del Distrito"/>
    <s v="Relacionado"/>
    <x v="4"/>
    <s v="3.16. La educación como eje del potencial humano"/>
    <x v="76"/>
    <m/>
    <n v="174"/>
    <e v="#REF!"/>
    <x v="0"/>
    <m/>
    <m/>
    <m/>
    <m/>
    <m/>
    <m/>
    <m/>
    <m/>
    <m/>
    <m/>
    <m/>
    <m/>
    <m/>
    <m/>
    <m/>
    <m/>
  </r>
  <r>
    <s v="Educación"/>
    <s v="2.1.2. Sistema de Monitoreo a Condiciones de Calidad  de la Educación Inicial en el marco de la atención integral a la primera infancia, coordinado intersectorialmente en concordancia con la política nacional, que vincule tanto la oferta publica como privada, rural y urbana"/>
    <x v="5"/>
    <s v="Secretaría de Educación del Distrito"/>
    <s v="Relacionado"/>
    <x v="4"/>
    <s v="3.16. La educación como eje del potencial humano"/>
    <x v="76"/>
    <m/>
    <n v="174"/>
    <e v="#REF!"/>
    <x v="0"/>
    <m/>
    <m/>
    <m/>
    <m/>
    <m/>
    <m/>
    <m/>
    <m/>
    <m/>
    <m/>
    <m/>
    <m/>
    <m/>
    <m/>
    <m/>
    <m/>
  </r>
  <r>
    <s v="Educación"/>
    <s v="2.1.3. Monitoreo a  las condiciones de calidad de la educación inicial en instituciones públicas y privadas de la zona urbana y rural que prestan el servicio de educación inicial en el marco de la atención integral a la primera infancia y su correlación con la valoración al desarrollo de las niñas y niños."/>
    <x v="5"/>
    <s v="Secretaría de Educación del Distrito"/>
    <s v="Relacionado"/>
    <x v="4"/>
    <s v="3.16. La educación como eje del potencial humano"/>
    <x v="76"/>
    <s v="El producto no tiene progrmación  de metas ni costos  para la vigencia del PDD. "/>
    <n v="174"/>
    <e v="#REF!"/>
    <x v="0"/>
    <m/>
    <m/>
    <m/>
    <m/>
    <m/>
    <m/>
    <m/>
    <m/>
    <m/>
    <m/>
    <m/>
    <m/>
    <m/>
    <m/>
    <m/>
    <m/>
  </r>
  <r>
    <s v="Educación"/>
    <s v="2.3.1. Oferta educativa en las IED para promover el acceso de niños de 3, 4 y 5 años al preescolar de tres grados."/>
    <x v="5"/>
    <s v="Secretaría de Educación del Distrito"/>
    <s v="Relacionado"/>
    <x v="4"/>
    <s v="3.16. La educación como eje del potencial humano"/>
    <x v="76"/>
    <m/>
    <n v="174"/>
    <e v="#REF!"/>
    <x v="0"/>
    <m/>
    <m/>
    <m/>
    <m/>
    <m/>
    <m/>
    <m/>
    <m/>
    <m/>
    <m/>
    <m/>
    <m/>
    <m/>
    <m/>
    <m/>
    <m/>
  </r>
  <r>
    <s v="Educación"/>
    <s v="2.3.3. Laboratorios artísticos para la primera infancia dispuestos en las localidades de la ciudad, dotados y acondicionados para esta población, donde se brindarán atenciones según su momento vital con la transversalización de los enfoques de derechos, territorial, poblacional, étnico cultural, de género e interseccional."/>
    <x v="11"/>
    <s v="Instituto Distrital de las Artes"/>
    <s v="Relacionado"/>
    <x v="4"/>
    <s v="3.16. La educación como eje del potencial humano"/>
    <x v="76"/>
    <m/>
    <n v="174"/>
    <e v="#REF!"/>
    <x v="0"/>
    <m/>
    <m/>
    <m/>
    <m/>
    <m/>
    <m/>
    <m/>
    <m/>
    <m/>
    <m/>
    <m/>
    <m/>
    <m/>
    <m/>
    <m/>
    <m/>
  </r>
  <r>
    <s v="Educación"/>
    <s v="4.5.3.. Procesos de formación integral desde las artes, la cultura, el patrimonio y la ciencia en estrategias de ampliación de tiempo escolar y extraescolar para la atención a niños y niñas desde la primera infancia, jóvenes, personas adultas y mayores"/>
    <x v="11"/>
    <s v="Secretaría Distrital de Cultura, Recreación y Deporte"/>
    <s v="Relacionado"/>
    <x v="4"/>
    <s v="3.16. La educación como eje del potencial humano"/>
    <x v="76"/>
    <m/>
    <n v="174"/>
    <e v="#REF!"/>
    <x v="0"/>
    <m/>
    <m/>
    <m/>
    <m/>
    <m/>
    <m/>
    <m/>
    <m/>
    <m/>
    <m/>
    <m/>
    <m/>
    <m/>
    <m/>
    <m/>
    <m/>
  </r>
  <r>
    <s v="Educación"/>
    <s v="6.1.1. Modelo distrital de referencia para el acceso, financiación y condonación de programas de formación posgradual y permanente."/>
    <x v="5"/>
    <s v="Secretaría de Educación del Distrito"/>
    <s v="Relacionado"/>
    <x v="4"/>
    <s v="3.16. La educación como eje del potencial humano"/>
    <x v="81"/>
    <m/>
    <n v="184"/>
    <e v="#REF!"/>
    <x v="0"/>
    <m/>
    <m/>
    <m/>
    <m/>
    <m/>
    <m/>
    <m/>
    <m/>
    <m/>
    <m/>
    <m/>
    <m/>
    <m/>
    <m/>
    <m/>
    <m/>
  </r>
  <r>
    <s v="Educación"/>
    <s v="6.1.2. Estrategia de coterminalidad diseñada e implementada para programas de formación permanente y posgradual que promueva trayectorias formativas pertinentes."/>
    <x v="5"/>
    <s v="Secretaría de Educación del Distrito"/>
    <s v="Relacionado"/>
    <x v="4"/>
    <s v="3.16. La educación como eje del potencial humano"/>
    <x v="81"/>
    <m/>
    <n v="184"/>
    <e v="#REF!"/>
    <x v="0"/>
    <m/>
    <m/>
    <m/>
    <m/>
    <m/>
    <m/>
    <m/>
    <m/>
    <m/>
    <m/>
    <m/>
    <m/>
    <m/>
    <m/>
    <m/>
    <m/>
  </r>
  <r>
    <s v="Educación"/>
    <s v="6.1.3. Estrategia de internacionalización para el fortalecimiento de capacidades, competencias y talentos docentes."/>
    <x v="5"/>
    <s v="Secretaría de Educación del Distrito"/>
    <s v="Relacionado"/>
    <x v="4"/>
    <s v="3.16. La educación como eje del potencial humano"/>
    <x v="81"/>
    <m/>
    <n v="184"/>
    <e v="#REF!"/>
    <x v="0"/>
    <m/>
    <m/>
    <m/>
    <m/>
    <m/>
    <m/>
    <m/>
    <m/>
    <m/>
    <m/>
    <m/>
    <m/>
    <m/>
    <m/>
    <m/>
    <m/>
  </r>
  <r>
    <s v="Educación"/>
    <s v="6.1.4. Portafolio de formación para promover procesos de educación inclusiva y diferencial."/>
    <x v="5"/>
    <s v="Secretaría de Educación del Distrito"/>
    <s v="Relacionado"/>
    <x v="4"/>
    <s v="3.16. La educación como eje del potencial humano"/>
    <x v="81"/>
    <m/>
    <n v="184"/>
    <e v="#REF!"/>
    <x v="0"/>
    <m/>
    <m/>
    <m/>
    <m/>
    <m/>
    <m/>
    <m/>
    <m/>
    <m/>
    <m/>
    <m/>
    <m/>
    <m/>
    <m/>
    <m/>
    <m/>
  </r>
  <r>
    <s v="Educación"/>
    <s v="6.1.5. Programa de acompañamiento distrital entre pares para el fortalecimiento pedagógico institucional."/>
    <x v="5"/>
    <s v="Secretaría de Educación del Distrito"/>
    <s v="Relacionado"/>
    <x v="4"/>
    <s v="3.16. La educación como eje del potencial humano"/>
    <x v="81"/>
    <m/>
    <n v="184"/>
    <e v="#REF!"/>
    <x v="0"/>
    <m/>
    <m/>
    <m/>
    <m/>
    <m/>
    <m/>
    <m/>
    <m/>
    <m/>
    <m/>
    <m/>
    <m/>
    <m/>
    <m/>
    <m/>
    <m/>
  </r>
  <r>
    <s v="Educación"/>
    <s v="6.2.1. Política distrital de incentivos y reconocimiento a docentes y directivos docentes diseñada e implementada, para todos los niveles educativos"/>
    <x v="5"/>
    <s v="Secretaría de Educación del Distrito"/>
    <s v="Relacionado"/>
    <x v="4"/>
    <s v="3.16. La educación como eje del potencial humano"/>
    <x v="81"/>
    <m/>
    <n v="184"/>
    <e v="#REF!"/>
    <x v="0"/>
    <m/>
    <m/>
    <m/>
    <m/>
    <m/>
    <m/>
    <m/>
    <m/>
    <m/>
    <m/>
    <m/>
    <m/>
    <m/>
    <m/>
    <m/>
    <m/>
  </r>
  <r>
    <s v="Educación"/>
    <s v="6.2.2. Estrategia distrital para la identificación y promoción de buenas prácticas de docentes y directivos docentes, en todos los niveles educativos."/>
    <x v="5"/>
    <s v="Secretaría de Educación del Distrito"/>
    <s v="Relacionado"/>
    <x v="4"/>
    <s v="3.16. La educación como eje del potencial humano"/>
    <x v="81"/>
    <m/>
    <n v="184"/>
    <e v="#REF!"/>
    <x v="0"/>
    <m/>
    <m/>
    <m/>
    <m/>
    <m/>
    <m/>
    <m/>
    <m/>
    <m/>
    <m/>
    <m/>
    <m/>
    <m/>
    <m/>
    <m/>
    <m/>
  </r>
  <r>
    <s v="Educación"/>
    <s v="6.2.3. Programa de transferencia de prácticas pedagógicas exitosas a nivel nacional e internacional."/>
    <x v="5"/>
    <s v="Secretaría de Educación del Distrito"/>
    <s v="Relacionado"/>
    <x v="4"/>
    <s v="3.16. La educación como eje del potencial humano"/>
    <x v="81"/>
    <m/>
    <n v="184"/>
    <e v="#REF!"/>
    <x v="0"/>
    <m/>
    <m/>
    <m/>
    <m/>
    <m/>
    <m/>
    <m/>
    <m/>
    <m/>
    <m/>
    <m/>
    <m/>
    <m/>
    <m/>
    <m/>
    <m/>
  </r>
  <r>
    <s v="Educación"/>
    <s v="6.2.4. Asociaciones profesionales de docentes y directivos docentes que fomenten su participación en la política educativa de la Ciudad."/>
    <x v="5"/>
    <s v="Secretaría de Educación del Distrito"/>
    <s v="Relacionado"/>
    <x v="4"/>
    <s v="3.16. La educación como eje del potencial humano"/>
    <x v="81"/>
    <m/>
    <n v="184"/>
    <e v="#REF!"/>
    <x v="0"/>
    <m/>
    <m/>
    <m/>
    <m/>
    <m/>
    <m/>
    <m/>
    <m/>
    <m/>
    <m/>
    <m/>
    <m/>
    <m/>
    <m/>
    <m/>
    <m/>
  </r>
  <r>
    <s v="Educación"/>
    <s v="3.1.6 Programa de perfeccionamiento de un segundo idioma"/>
    <x v="5"/>
    <s v="Agencia Distrital para la Educación Superior, la Ciencia y la Tecnología"/>
    <s v="Relacionado"/>
    <x v="4"/>
    <s v="3.17. Formación para el trabajo y acceso a oportunidades educativas"/>
    <x v="198"/>
    <m/>
    <n v="189"/>
    <e v="#REF!"/>
    <x v="0"/>
    <m/>
    <m/>
    <m/>
    <m/>
    <m/>
    <m/>
    <m/>
    <m/>
    <m/>
    <m/>
    <m/>
    <m/>
    <m/>
    <m/>
    <m/>
    <m/>
  </r>
  <r>
    <s v="Educación"/>
    <s v="3.1.8 Estrategias de movilidad interinstitucional entre las instituciones del ecosistema ATENEA"/>
    <x v="5"/>
    <s v="Agencia Distrital para la Educación Superior, la Ciencia y la Tecnología"/>
    <s v="Relacionado"/>
    <x v="4"/>
    <s v="3.17. Formación para el trabajo y acceso a oportunidades educativas"/>
    <x v="198"/>
    <m/>
    <n v="189"/>
    <e v="#REF!"/>
    <x v="0"/>
    <m/>
    <m/>
    <m/>
    <m/>
    <m/>
    <m/>
    <m/>
    <m/>
    <m/>
    <m/>
    <m/>
    <m/>
    <m/>
    <m/>
    <m/>
    <m/>
  </r>
  <r>
    <s v="Educación"/>
    <s v="3.1.10. Programa de formación en educación financiera, y otros campos de formación"/>
    <x v="5"/>
    <s v="Agencia Distrital para la Educación Superior, la Ciencia y la Tecnología"/>
    <s v="Relacionado"/>
    <x v="4"/>
    <s v="3.17. Formación para el trabajo y acceso a oportunidades educativas"/>
    <x v="198"/>
    <m/>
    <n v="189"/>
    <e v="#REF!"/>
    <x v="0"/>
    <m/>
    <m/>
    <m/>
    <m/>
    <m/>
    <m/>
    <m/>
    <m/>
    <m/>
    <m/>
    <m/>
    <m/>
    <m/>
    <m/>
    <m/>
    <m/>
  </r>
  <r>
    <s v="Educación"/>
    <s v="3.4.1 Sistema Distrital de Posmedia (todos las actores estén intregados)"/>
    <x v="5"/>
    <s v="Agencia Distrital para la Educación Superior, la Ciencia y la Tecnología"/>
    <s v="Relacionado"/>
    <x v="4"/>
    <s v="3.17. Formación para el trabajo y acceso a oportunidades educativas"/>
    <x v="198"/>
    <m/>
    <n v="189"/>
    <e v="#REF!"/>
    <x v="0"/>
    <m/>
    <m/>
    <m/>
    <m/>
    <m/>
    <m/>
    <m/>
    <m/>
    <m/>
    <m/>
    <m/>
    <m/>
    <m/>
    <m/>
    <m/>
    <m/>
  </r>
  <r>
    <s v="Educación"/>
    <s v="3.4.2 Estrategia distrital de homologación dirigido a los beneficiarios de la oferta de educación posmedia"/>
    <x v="5"/>
    <s v="Agencia Distrital para la Educación Superior, la Ciencia y la Tecnología"/>
    <s v="Relacionado"/>
    <x v="4"/>
    <s v="3.17. Formación para el trabajo y acceso a oportunidades educativas"/>
    <x v="198"/>
    <m/>
    <n v="189"/>
    <e v="#REF!"/>
    <x v="0"/>
    <m/>
    <m/>
    <m/>
    <m/>
    <m/>
    <m/>
    <m/>
    <m/>
    <m/>
    <m/>
    <m/>
    <m/>
    <m/>
    <m/>
    <m/>
    <m/>
  </r>
  <r>
    <s v="Educación"/>
    <s v="4.5.1. Modelo alternativo de oferta formativa interinstitucional en el Distrito para el aumento del tiempo escolar en los colegios oficiales"/>
    <x v="5"/>
    <s v="Secretaría de Educación del Distrito"/>
    <s v="Relacionado"/>
    <x v="4"/>
    <s v="3.16. La educación como eje del potencial humano"/>
    <x v="83"/>
    <m/>
    <n v="177"/>
    <e v="#REF!"/>
    <x v="0"/>
    <m/>
    <m/>
    <m/>
    <m/>
    <m/>
    <m/>
    <m/>
    <m/>
    <m/>
    <m/>
    <m/>
    <m/>
    <m/>
    <m/>
    <m/>
    <m/>
  </r>
  <r>
    <s v="Educación"/>
    <s v="4.5.2. Colegios beneficiados con la ampliación del tiempo escolar en modalidad híbrida."/>
    <x v="5"/>
    <s v="Secretaría de Educación del Distrito"/>
    <s v="Relacionado"/>
    <x v="4"/>
    <s v="3.16. La educación como eje del potencial humano"/>
    <x v="83"/>
    <m/>
    <n v="177"/>
    <e v="#REF!"/>
    <x v="0"/>
    <m/>
    <m/>
    <m/>
    <m/>
    <m/>
    <m/>
    <m/>
    <m/>
    <m/>
    <m/>
    <m/>
    <m/>
    <m/>
    <m/>
    <m/>
    <m/>
  </r>
  <r>
    <s v="Educación"/>
    <s v="4.3.4. Jornadas de trabajo pedagógico, didáctico y lúdico relacionadas con las ciencias del espacio a desarrollarse con maestros para fortalecer sus procesos pedagógicos hacia la transformación de realidades institucionales y territoriales."/>
    <x v="11"/>
    <s v="Instituto Distrital de las Artes"/>
    <s v="Relacionado"/>
    <x v="3"/>
    <s v="2.14. Bogotá deportiva, recreativa, artística, patrimonial e intercultural"/>
    <x v="90"/>
    <m/>
    <n v="65"/>
    <e v="#REF!"/>
    <x v="0"/>
    <m/>
    <m/>
    <m/>
    <m/>
    <m/>
    <m/>
    <m/>
    <m/>
    <m/>
    <m/>
    <m/>
    <m/>
    <m/>
    <m/>
    <m/>
    <m/>
  </r>
  <r>
    <s v="Educación"/>
    <s v="1.1.6. Actualización y diagnostico del registro de equipamientos educativos del sector educativo privado con aplicación a un  sistema de información geográfica para la planeación de objetivos estratégicos sobre infraestructura del Sector."/>
    <x v="5"/>
    <s v="Secretaría de Educación del Distrito"/>
    <s v="Relacionado"/>
    <x v="1"/>
    <s v="4.30. Atencion del deficit social para un habitat digno"/>
    <x v="199"/>
    <m/>
    <n v="310"/>
    <e v="#REF!"/>
    <x v="0"/>
    <m/>
    <m/>
    <m/>
    <m/>
    <m/>
    <m/>
    <m/>
    <m/>
    <m/>
    <m/>
    <m/>
    <m/>
    <m/>
    <m/>
    <m/>
    <m/>
  </r>
  <r>
    <s v="Educación"/>
    <s v="1.1.1.  Colecciones físicas para las bibliotecas de las IED"/>
    <x v="5"/>
    <s v="Secretaría de Educación del Distrito"/>
    <s v="Relacionado"/>
    <x v="4"/>
    <s v="3.16. La educación como eje del potencial humano"/>
    <x v="97"/>
    <m/>
    <n v="185"/>
    <e v="#REF!"/>
    <x v="0"/>
    <m/>
    <m/>
    <m/>
    <m/>
    <m/>
    <m/>
    <m/>
    <m/>
    <m/>
    <m/>
    <m/>
    <m/>
    <m/>
    <m/>
    <m/>
    <m/>
  </r>
  <r>
    <s v="Educación"/>
    <s v="1.1.7. Biblioteca Digital Escolar con recursos pertinentes y diversos para los niños, niñas, jóvenes y toda la comunidad educativa"/>
    <x v="5"/>
    <s v="Secretaría de Educación del Distrito"/>
    <s v="Relacionado"/>
    <x v="4"/>
    <s v="3.16. La educación como eje del potencial humano"/>
    <x v="97"/>
    <m/>
    <n v="185"/>
    <e v="#REF!"/>
    <x v="0"/>
    <m/>
    <m/>
    <m/>
    <m/>
    <m/>
    <m/>
    <m/>
    <m/>
    <m/>
    <m/>
    <m/>
    <m/>
    <m/>
    <m/>
    <m/>
    <m/>
  </r>
  <r>
    <s v="Educación"/>
    <s v="1.2.5. Estrategia de educación flexibles implementado para atención educativa de población en extraedad que se encuentra desescolarizada y otras poblaciones con brechas para acceder a la educación presencial y de forma regular."/>
    <x v="5"/>
    <s v="Secretaría de Educación del Distrito"/>
    <s v="Relacionado"/>
    <x v="4"/>
    <s v="3.16. La educación como eje del potencial humano"/>
    <x v="97"/>
    <m/>
    <n v="185"/>
    <e v="#REF!"/>
    <x v="0"/>
    <m/>
    <m/>
    <m/>
    <m/>
    <m/>
    <m/>
    <m/>
    <m/>
    <m/>
    <m/>
    <m/>
    <m/>
    <m/>
    <m/>
    <m/>
    <m/>
  </r>
  <r>
    <s v="Educación"/>
    <s v="1.3.1. Lineamientos de la política educativa rural ejecutados en las instituciones educativas rurales"/>
    <x v="5"/>
    <s v="Secretaría de Educación del Distrito"/>
    <s v="Relacionado"/>
    <x v="4"/>
    <s v="3.16. La educación como eje del potencial humano"/>
    <x v="97"/>
    <m/>
    <n v="185"/>
    <e v="#REF!"/>
    <x v="0"/>
    <m/>
    <m/>
    <m/>
    <m/>
    <m/>
    <m/>
    <m/>
    <m/>
    <m/>
    <m/>
    <m/>
    <m/>
    <m/>
    <m/>
    <m/>
    <m/>
  </r>
  <r>
    <s v="Educación"/>
    <s v="1.3.3. Dispositivos con conectividad entregados a los estudiantes que cumplen criterios de focalización"/>
    <x v="5"/>
    <s v="Secretaría de Educación del Distrito"/>
    <s v="Relacionado"/>
    <x v="4"/>
    <s v="3.16. La educación como eje del potencial humano"/>
    <x v="97"/>
    <m/>
    <n v="185"/>
    <e v="#REF!"/>
    <x v="0"/>
    <m/>
    <m/>
    <m/>
    <m/>
    <m/>
    <m/>
    <m/>
    <m/>
    <m/>
    <m/>
    <m/>
    <m/>
    <m/>
    <m/>
    <m/>
    <m/>
  </r>
  <r>
    <s v="Educación"/>
    <s v="4.1.2. Recursos educativos digitales e impresos, que aporten a la formación integral en las aulas o bibliotecas escolares y/u otros ambientes de aprendizaje, dirigidos a estudiantes y maestros."/>
    <x v="5"/>
    <s v="Secretaría de Educación del Distrito"/>
    <s v="Relacionado"/>
    <x v="4"/>
    <s v="3.16. La educación como eje del potencial humano"/>
    <x v="97"/>
    <m/>
    <n v="185"/>
    <e v="#REF!"/>
    <x v="0"/>
    <m/>
    <m/>
    <m/>
    <m/>
    <m/>
    <m/>
    <m/>
    <m/>
    <m/>
    <m/>
    <m/>
    <m/>
    <m/>
    <m/>
    <m/>
    <m/>
  </r>
  <r>
    <s v="Educación"/>
    <s v="5.2.1. Modelo de dotaciones diferencial implementado para que los colegios oficiales urbanos y rurales tengan ambientes de aprendizaje especializados para la implementación de una oferta formativa diversa en el núcleo de profundización del nivel de educación media."/>
    <x v="5"/>
    <s v="Secretaría de Educación del Distrito"/>
    <s v="Relacionado"/>
    <x v="4"/>
    <s v="3.16. La educación como eje del potencial humano"/>
    <x v="97"/>
    <m/>
    <n v="185"/>
    <e v="#REF!"/>
    <x v="0"/>
    <m/>
    <m/>
    <m/>
    <m/>
    <m/>
    <m/>
    <m/>
    <m/>
    <m/>
    <m/>
    <m/>
    <m/>
    <m/>
    <m/>
    <m/>
    <m/>
  </r>
  <r>
    <s v="Educación"/>
    <s v="7.1.1.  Implementación de la Estructura de Gestión Institucional flexible y adaptable que permita a las instituciones educativas encaminarse al cumplimiento de requisitos de excelencia en relación con referentes nacionales e internacionales."/>
    <x v="5"/>
    <s v="Secretaría de Educación del Distrito"/>
    <s v="Relacionado"/>
    <x v="4"/>
    <s v="3.16. La educación como eje del potencial humano"/>
    <x v="97"/>
    <m/>
    <n v="185"/>
    <e v="#REF!"/>
    <x v="0"/>
    <m/>
    <m/>
    <m/>
    <m/>
    <m/>
    <m/>
    <m/>
    <m/>
    <m/>
    <m/>
    <m/>
    <m/>
    <m/>
    <m/>
    <m/>
    <m/>
  </r>
  <r>
    <s v="Educación"/>
    <s v="7.1.3. Plan Institucional de Mejoramiento Acordado PIMA articulado con Plan Operativo Anual POA implementado en los colegios oficiales"/>
    <x v="5"/>
    <s v="Secretaría de Educación del Distrito"/>
    <s v="Relacionado"/>
    <x v="4"/>
    <s v="3.16. La educación como eje del potencial humano"/>
    <x v="97"/>
    <m/>
    <n v="185"/>
    <e v="#REF!"/>
    <x v="0"/>
    <m/>
    <m/>
    <m/>
    <m/>
    <m/>
    <m/>
    <m/>
    <m/>
    <m/>
    <m/>
    <m/>
    <m/>
    <m/>
    <m/>
    <m/>
    <m/>
  </r>
  <r>
    <s v="Educación"/>
    <s v="7.1.4. Centros Integrados de Servicios que brindan asesoría y asistencia técnica a los colegios oficiales"/>
    <x v="5"/>
    <s v="Secretaría de Educación del Distrito"/>
    <s v="Relacionado"/>
    <x v="4"/>
    <s v="3.16. La educación como eje del potencial humano"/>
    <x v="97"/>
    <m/>
    <n v="185"/>
    <e v="#REF!"/>
    <x v="0"/>
    <m/>
    <m/>
    <m/>
    <m/>
    <m/>
    <m/>
    <m/>
    <m/>
    <m/>
    <m/>
    <m/>
    <m/>
    <m/>
    <m/>
    <m/>
    <m/>
  </r>
  <r>
    <s v="Educación"/>
    <s v="7.1.5. Redes de buenas prácticas en experiencias significativas con pares en el sector público y privado operando."/>
    <x v="5"/>
    <s v="Secretaría de Educación del Distrito"/>
    <s v="Relacionado"/>
    <x v="4"/>
    <s v="3.16. La educación como eje del potencial humano"/>
    <x v="97"/>
    <m/>
    <n v="185"/>
    <e v="#REF!"/>
    <x v="0"/>
    <m/>
    <m/>
    <m/>
    <m/>
    <m/>
    <m/>
    <m/>
    <m/>
    <m/>
    <m/>
    <m/>
    <m/>
    <m/>
    <m/>
    <m/>
    <m/>
  </r>
  <r>
    <s v="Educación"/>
    <s v="7.1.6. Alianzas y Cooperaciones para financiar los planes programas y proyectos de los colegios oficiales"/>
    <x v="5"/>
    <s v="Secretaría de Educación del Distrito"/>
    <s v="Relacionado"/>
    <x v="4"/>
    <s v="3.16. La educación como eje del potencial humano"/>
    <x v="97"/>
    <m/>
    <n v="185"/>
    <e v="#REF!"/>
    <x v="0"/>
    <m/>
    <m/>
    <m/>
    <m/>
    <m/>
    <m/>
    <m/>
    <m/>
    <m/>
    <m/>
    <m/>
    <m/>
    <m/>
    <m/>
    <m/>
    <m/>
  </r>
  <r>
    <s v="Educación"/>
    <s v="7.1.7. Estrategia de apertura de colegios oficiales para el fortalecimiento de la relación escuela - territorio"/>
    <x v="5"/>
    <s v="Secretaría de Educación del Distrito"/>
    <s v="Relacionado"/>
    <x v="4"/>
    <s v="3.16. La educación como eje del potencial humano"/>
    <x v="97"/>
    <m/>
    <n v="185"/>
    <e v="#REF!"/>
    <x v="0"/>
    <m/>
    <m/>
    <m/>
    <m/>
    <m/>
    <m/>
    <m/>
    <m/>
    <m/>
    <m/>
    <m/>
    <m/>
    <m/>
    <m/>
    <m/>
    <m/>
  </r>
  <r>
    <s v="Educación"/>
    <s v="7.1.8. Conectividad a internet de calidad para las sedes de los colegios oficiales urbanos y rurales distrito"/>
    <x v="5"/>
    <s v="Secretaría de Educación del Distrito"/>
    <s v="Relacionado"/>
    <x v="4"/>
    <s v="3.16. La educación como eje del potencial humano"/>
    <x v="97"/>
    <m/>
    <n v="185"/>
    <e v="#REF!"/>
    <x v="0"/>
    <m/>
    <m/>
    <m/>
    <m/>
    <m/>
    <m/>
    <m/>
    <m/>
    <m/>
    <m/>
    <m/>
    <m/>
    <m/>
    <m/>
    <m/>
    <m/>
  </r>
  <r>
    <s v="Educación"/>
    <s v="7.1.9. Encuentros dirigidos a estamentos de participación formal para el fortalecimiento de Comunidades educativas  en la formulación,implementación, seguimiento y/o evaluación de planes, programas y proyectos en el ciclo de la política educativa"/>
    <x v="5"/>
    <s v="Secretaría de Educación del Distrito"/>
    <s v="Relacionado"/>
    <x v="4"/>
    <s v="3.16. La educación como eje del potencial humano"/>
    <x v="97"/>
    <m/>
    <n v="185"/>
    <e v="#REF!"/>
    <x v="0"/>
    <m/>
    <m/>
    <m/>
    <m/>
    <m/>
    <m/>
    <m/>
    <m/>
    <m/>
    <m/>
    <m/>
    <m/>
    <m/>
    <m/>
    <m/>
    <m/>
  </r>
  <r>
    <s v="Educación"/>
    <s v="7.1.10. Estrategia para mejorar la Relación estudiante maestro (REM) optimizada para el preescolar en los colegios oficiales"/>
    <x v="5"/>
    <s v="Secretaría de Educación del Distrito"/>
    <s v="Relacionado"/>
    <x v="4"/>
    <s v="3.16. La educación como eje del potencial humano"/>
    <x v="97"/>
    <m/>
    <n v="185"/>
    <e v="#REF!"/>
    <x v="0"/>
    <m/>
    <m/>
    <m/>
    <m/>
    <m/>
    <m/>
    <m/>
    <m/>
    <m/>
    <m/>
    <m/>
    <m/>
    <m/>
    <m/>
    <m/>
    <m/>
  </r>
  <r>
    <s v="Educación"/>
    <s v="7.1.11. Estrategia para mejorar la Relación estudiante maestro (REM) optimizada para la primaria en los colegios oficiales"/>
    <x v="5"/>
    <s v="Secretaría de Educación del Distrito"/>
    <s v="Relacionado"/>
    <x v="4"/>
    <s v="3.16. La educación como eje del potencial humano"/>
    <x v="97"/>
    <m/>
    <n v="185"/>
    <e v="#REF!"/>
    <x v="0"/>
    <m/>
    <m/>
    <m/>
    <m/>
    <m/>
    <m/>
    <m/>
    <m/>
    <m/>
    <m/>
    <m/>
    <m/>
    <m/>
    <m/>
    <m/>
    <m/>
  </r>
  <r>
    <s v="Educación"/>
    <s v="7.1.12. Estrategia para mejorar la Relación estudiante maestro (REM) optimizada para la secundaria y media en los colegios oficiales"/>
    <x v="5"/>
    <s v="Secretaría de Educación del Distrito"/>
    <s v="Relacionado"/>
    <x v="4"/>
    <s v="3.16. La educación como eje del potencial humano"/>
    <x v="97"/>
    <m/>
    <n v="185"/>
    <e v="#REF!"/>
    <x v="0"/>
    <m/>
    <m/>
    <m/>
    <m/>
    <m/>
    <m/>
    <m/>
    <m/>
    <m/>
    <m/>
    <m/>
    <m/>
    <m/>
    <m/>
    <m/>
    <m/>
  </r>
  <r>
    <s v="Educación"/>
    <s v="7.1.13. Equipos de apoyo del Programa de Bachillerato internacional"/>
    <x v="5"/>
    <s v="Secretaría de Educación del Distrito"/>
    <s v="Relacionado"/>
    <x v="4"/>
    <s v="3.16. La educación como eje del potencial humano"/>
    <x v="97"/>
    <m/>
    <n v="185"/>
    <e v="#REF!"/>
    <x v="0"/>
    <m/>
    <m/>
    <m/>
    <m/>
    <m/>
    <m/>
    <m/>
    <m/>
    <m/>
    <m/>
    <m/>
    <m/>
    <m/>
    <m/>
    <m/>
    <m/>
  </r>
  <r>
    <s v="Educación"/>
    <s v="7.2.1. Evaluaciones periódicas de la implementacion gradual y escalonada de acciones enmarcadas en el Modelo de Gestión Institucional propuesto por el Banco Mundial"/>
    <x v="5"/>
    <s v="Secretaría de Educación del Distrito"/>
    <s v="Relacionado"/>
    <x v="4"/>
    <s v="3.16. La educación como eje del potencial humano"/>
    <x v="97"/>
    <m/>
    <n v="185"/>
    <e v="#REF!"/>
    <x v="0"/>
    <m/>
    <m/>
    <m/>
    <m/>
    <m/>
    <m/>
    <m/>
    <m/>
    <m/>
    <m/>
    <m/>
    <m/>
    <m/>
    <m/>
    <m/>
    <m/>
  </r>
  <r>
    <s v="Educación"/>
    <s v="7.2.2. Modelo Sectorial de Gestión de la Educación"/>
    <x v="5"/>
    <s v="Secretaría de Educación del Distrito"/>
    <s v="Relacionado"/>
    <x v="4"/>
    <s v="3.16. La educación como eje del potencial humano"/>
    <x v="97"/>
    <m/>
    <n v="185"/>
    <e v="#REF!"/>
    <x v="0"/>
    <m/>
    <m/>
    <m/>
    <m/>
    <m/>
    <m/>
    <m/>
    <m/>
    <m/>
    <m/>
    <m/>
    <m/>
    <m/>
    <m/>
    <m/>
    <m/>
  </r>
  <r>
    <s v="Educación"/>
    <s v="7.2.3. Elaboración del documento Rediseño organizacional y de la planta laboral en los tres niveles de operación de la SED"/>
    <x v="5"/>
    <s v="Secretaría de Educación del Distrito"/>
    <s v="Relacionado"/>
    <x v="4"/>
    <s v="3.16. La educación como eje del potencial humano"/>
    <x v="97"/>
    <m/>
    <n v="185"/>
    <e v="#REF!"/>
    <x v="0"/>
    <m/>
    <m/>
    <m/>
    <m/>
    <m/>
    <m/>
    <m/>
    <m/>
    <m/>
    <m/>
    <m/>
    <m/>
    <m/>
    <m/>
    <m/>
    <m/>
  </r>
  <r>
    <s v="Educación"/>
    <s v="7.2.4. Evaluación fiscal del Sector Educación y las entidades que la conforman"/>
    <x v="5"/>
    <s v="Secretaría de Educación del Distrito"/>
    <s v="Relacionado"/>
    <x v="4"/>
    <s v="3.16. La educación como eje del potencial humano"/>
    <x v="97"/>
    <m/>
    <n v="185"/>
    <e v="#REF!"/>
    <x v="0"/>
    <m/>
    <m/>
    <m/>
    <m/>
    <m/>
    <m/>
    <m/>
    <m/>
    <m/>
    <m/>
    <m/>
    <m/>
    <m/>
    <m/>
    <m/>
    <m/>
  </r>
  <r>
    <s v="Educación"/>
    <s v="7.2.5. Oferta articulada de programas, proyectos y estrategias del nivel central la SED en correspondencia con las necesidades y realidad institucional de los colegios oficiales"/>
    <x v="5"/>
    <s v="Secretaría de Educación del Distrito"/>
    <s v="Relacionado"/>
    <x v="4"/>
    <s v="3.16. La educación como eje del potencial humano"/>
    <x v="97"/>
    <m/>
    <n v="185"/>
    <e v="#REF!"/>
    <x v="0"/>
    <m/>
    <m/>
    <m/>
    <m/>
    <m/>
    <m/>
    <m/>
    <m/>
    <m/>
    <m/>
    <m/>
    <m/>
    <m/>
    <m/>
    <m/>
    <m/>
  </r>
  <r>
    <s v="Educación"/>
    <s v="7.2.6.  Programa de fortalecimiento de las Direcciones Locales de Educación que permita la representación de la SED en lo local"/>
    <x v="5"/>
    <s v="Secretaría de Educación del Distrito"/>
    <s v="Relacionado"/>
    <x v="4"/>
    <s v="3.16. La educación como eje del potencial humano"/>
    <x v="97"/>
    <m/>
    <n v="185"/>
    <e v="#REF!"/>
    <x v="0"/>
    <m/>
    <m/>
    <m/>
    <m/>
    <m/>
    <m/>
    <m/>
    <m/>
    <m/>
    <m/>
    <m/>
    <m/>
    <m/>
    <m/>
    <m/>
    <m/>
  </r>
  <r>
    <s v="Educación"/>
    <s v="7.2.7. Sistema Multidimensional de Evaluación de la Calidad Educativa - SMECE como estrategia sostenible en la SED  para la toma de decisiones de política de calidad educativa"/>
    <x v="5"/>
    <s v="Secretaría de Educación del Distrito"/>
    <s v="Relacionado"/>
    <x v="4"/>
    <s v="3.16. La educación como eje del potencial humano"/>
    <x v="97"/>
    <m/>
    <n v="185"/>
    <e v="#REF!"/>
    <x v="0"/>
    <m/>
    <m/>
    <m/>
    <m/>
    <m/>
    <m/>
    <m/>
    <m/>
    <m/>
    <m/>
    <m/>
    <m/>
    <m/>
    <m/>
    <m/>
    <m/>
  </r>
  <r>
    <s v="Educación"/>
    <s v="7.2.8. Conectividad a internet  de calidad para las sedes administrativas de la SED"/>
    <x v="5"/>
    <s v="Secretaría de Educación del Distrito"/>
    <s v="Relacionado"/>
    <x v="4"/>
    <s v="3.16. La educación como eje del potencial humano"/>
    <x v="97"/>
    <m/>
    <n v="185"/>
    <e v="#REF!"/>
    <x v="0"/>
    <m/>
    <m/>
    <m/>
    <m/>
    <m/>
    <m/>
    <m/>
    <m/>
    <m/>
    <m/>
    <m/>
    <m/>
    <m/>
    <m/>
    <m/>
    <m/>
  </r>
  <r>
    <s v="Educación"/>
    <s v="7.2.9. Estrategia de integración de Sistemas de información y aplicativos, apropiando prácticas de la industria 4.0."/>
    <x v="5"/>
    <s v="Secretaría de Educación del Distrito"/>
    <s v="Relacionado"/>
    <x v="4"/>
    <s v="3.16. La educación como eje del potencial humano"/>
    <x v="97"/>
    <m/>
    <n v="185"/>
    <e v="#REF!"/>
    <x v="0"/>
    <m/>
    <m/>
    <m/>
    <m/>
    <m/>
    <m/>
    <m/>
    <m/>
    <m/>
    <m/>
    <m/>
    <m/>
    <m/>
    <m/>
    <m/>
    <m/>
  </r>
  <r>
    <s v="Educación"/>
    <s v="7.3.1. Asistencia técnica en practicas pedagogicas para los colegios privados de Bogotá"/>
    <x v="5"/>
    <s v="Secretaría de Educación del Distrito"/>
    <s v="Relacionado"/>
    <x v="4"/>
    <s v="3.16. La educación como eje del potencial humano"/>
    <x v="97"/>
    <m/>
    <n v="185"/>
    <e v="#REF!"/>
    <x v="0"/>
    <m/>
    <m/>
    <m/>
    <m/>
    <m/>
    <m/>
    <m/>
    <m/>
    <m/>
    <m/>
    <m/>
    <m/>
    <m/>
    <m/>
    <m/>
    <m/>
  </r>
  <r>
    <s v="Educación"/>
    <s v="7.3.2. Asistencia técnica en practicas de gestión administrativa  para los colegios privados de Bogotá"/>
    <x v="5"/>
    <s v="Secretaría de Educación del Distrito"/>
    <s v="Relacionado"/>
    <x v="4"/>
    <s v="3.16. La educación como eje del potencial humano"/>
    <x v="97"/>
    <m/>
    <n v="185"/>
    <e v="#REF!"/>
    <x v="0"/>
    <m/>
    <m/>
    <m/>
    <m/>
    <m/>
    <m/>
    <m/>
    <m/>
    <m/>
    <m/>
    <m/>
    <m/>
    <m/>
    <m/>
    <m/>
    <m/>
  </r>
  <r>
    <s v="Educación"/>
    <s v="8.1.7. Plan distrital de gestión de activos para la innovación educativa, la gestión adecuada de la adquisición y el mantenimiento de la infraestructura requerida."/>
    <x v="5"/>
    <s v="Agencia Distrital para la Educación Superior, la Ciencia y la Tecnología"/>
    <s v="Relacionado"/>
    <x v="4"/>
    <s v="3.16. La educación como eje del potencial humano"/>
    <x v="97"/>
    <m/>
    <n v="185"/>
    <e v="#REF!"/>
    <x v="0"/>
    <m/>
    <m/>
    <m/>
    <m/>
    <m/>
    <m/>
    <m/>
    <m/>
    <m/>
    <m/>
    <m/>
    <m/>
    <m/>
    <m/>
    <m/>
    <m/>
  </r>
  <r>
    <s v="Educación"/>
    <s v="2.1.1.Planes transitorios implementados en instituciones que ofrecen el servicio de educación inicial para el mejoramiento de la oferta y el cumplimiento de condiciones de calidad en el marco de la inclusión y equidad, con base en la orientación conjunta entre SED y SDIS."/>
    <x v="10"/>
    <s v="Secretaría Distrital de Integración Social"/>
    <s v="Relacionado"/>
    <x v="2"/>
    <s v="5.33. Fortalecimiento institucional para un gobierno confiable"/>
    <x v="105"/>
    <m/>
    <n v="343"/>
    <e v="#REF!"/>
    <x v="0"/>
    <m/>
    <m/>
    <m/>
    <m/>
    <m/>
    <m/>
    <m/>
    <m/>
    <m/>
    <m/>
    <m/>
    <m/>
    <m/>
    <m/>
    <m/>
    <m/>
  </r>
  <r>
    <s v="Educación"/>
    <s v="1.4.5. Actualización de información periódica de factores de riesgo y factores protectores presentes en los entornos educativos."/>
    <x v="13"/>
    <s v="Secretaría Distrital de Seguridad, Convivencia y Justicia"/>
    <s v="Relacionado"/>
    <x v="5"/>
    <s v="1.05. Espacio público seguro e inclusivo"/>
    <x v="60"/>
    <m/>
    <n v="44"/>
    <e v="#REF!"/>
    <x v="0"/>
    <m/>
    <m/>
    <m/>
    <m/>
    <m/>
    <m/>
    <m/>
    <m/>
    <m/>
    <m/>
    <m/>
    <m/>
    <m/>
    <m/>
    <m/>
    <m/>
  </r>
  <r>
    <s v="Educación"/>
    <s v="1.4.6. Acciones de prevención en los entornos de los colegios priorizados para mitigar los factores de riesgo asociados al delito y mejorar la convivencia por medio de la participación ciudadana mediante el fortalecimiento de las instancias de participación formal e informal que la Secretaría de Secretaría Distrital de"/>
    <x v="13"/>
    <s v="Secretaría Distrital de Seguridad, Convivencia y Justicia"/>
    <s v="Relacionado"/>
    <x v="5"/>
    <s v="1.05. Espacio público seguro e inclusivo"/>
    <x v="60"/>
    <m/>
    <n v="44"/>
    <e v="#REF!"/>
    <x v="0"/>
    <m/>
    <m/>
    <m/>
    <m/>
    <m/>
    <m/>
    <m/>
    <m/>
    <m/>
    <m/>
    <m/>
    <m/>
    <m/>
    <m/>
    <m/>
    <m/>
  </r>
  <r>
    <s v="Educación"/>
    <s v="1.1.2. Bicicletas entregadas para facilitar la movilidad de los estudiantes de IED urbanas y rurales"/>
    <x v="5"/>
    <s v="Secretaría de Educación del Distrito"/>
    <s v="Relacionado"/>
    <x v="3"/>
    <s v="2.12. Bogotá cuida a su gente"/>
    <x v="111"/>
    <m/>
    <n v="150"/>
    <e v="#REF!"/>
    <x v="0"/>
    <m/>
    <m/>
    <m/>
    <m/>
    <m/>
    <m/>
    <m/>
    <m/>
    <m/>
    <m/>
    <m/>
    <m/>
    <m/>
    <m/>
    <m/>
    <m/>
  </r>
  <r>
    <s v="Educación"/>
    <s v="1.2.1. Beneficiar a estudiantes de las IED urbanas y rurales que cumplan con los requisitos, con opciones de movilidad segura y sostenible."/>
    <x v="5"/>
    <s v="Secretaría de Educación del Distrito"/>
    <s v="Relacionado"/>
    <x v="3"/>
    <s v="2.12. Bogotá cuida a su gente"/>
    <x v="111"/>
    <m/>
    <n v="150"/>
    <e v="#REF!"/>
    <x v="0"/>
    <m/>
    <m/>
    <m/>
    <m/>
    <m/>
    <m/>
    <m/>
    <m/>
    <m/>
    <m/>
    <m/>
    <m/>
    <m/>
    <m/>
    <m/>
    <m/>
  </r>
  <r>
    <s v="Educación"/>
    <s v="1.2.2. Comida Caliente entregada a los colegios públicos con jornada única"/>
    <x v="5"/>
    <s v="Secretaría de Educación del Distrito"/>
    <s v="Relacionado"/>
    <x v="3"/>
    <s v="2.12. Bogotá cuida a su gente"/>
    <x v="111"/>
    <m/>
    <n v="150"/>
    <e v="#REF!"/>
    <x v="0"/>
    <m/>
    <m/>
    <m/>
    <m/>
    <m/>
    <m/>
    <m/>
    <m/>
    <m/>
    <m/>
    <m/>
    <m/>
    <m/>
    <m/>
    <m/>
    <m/>
  </r>
  <r>
    <s v="Educación"/>
    <s v="1.2.3. Estrategia de estilos de vida saludable implementado en las IED urbanas y rurales"/>
    <x v="5"/>
    <s v="Secretaría de Educación del Distrito"/>
    <s v="Relacionado"/>
    <x v="3"/>
    <s v="2.12. Bogotá cuida a su gente"/>
    <x v="111"/>
    <m/>
    <n v="150"/>
    <e v="#REF!"/>
    <x v="0"/>
    <m/>
    <m/>
    <m/>
    <m/>
    <m/>
    <m/>
    <m/>
    <m/>
    <m/>
    <m/>
    <m/>
    <m/>
    <m/>
    <m/>
    <m/>
    <m/>
  </r>
  <r>
    <s v="Educación"/>
    <s v="1.2.4. Jornadas de vacunación en las IED"/>
    <x v="5"/>
    <s v="Secretaría de Educación del Distrito"/>
    <s v="Relacionado"/>
    <x v="3"/>
    <s v="2.12. Bogotá cuida a su gente"/>
    <x v="111"/>
    <m/>
    <n v="150"/>
    <e v="#REF!"/>
    <x v="0"/>
    <m/>
    <m/>
    <m/>
    <m/>
    <m/>
    <m/>
    <m/>
    <m/>
    <m/>
    <m/>
    <m/>
    <m/>
    <m/>
    <m/>
    <m/>
    <m/>
  </r>
  <r>
    <s v="Educación"/>
    <s v="1.3.2. Entrega de uniformes escolares a población vulnerable"/>
    <x v="5"/>
    <s v="Secretaría de Educación del Distrito"/>
    <s v="Relacionado"/>
    <x v="3"/>
    <s v="2.12. Bogotá cuida a su gente"/>
    <x v="111"/>
    <m/>
    <n v="150"/>
    <e v="#REF!"/>
    <x v="0"/>
    <m/>
    <m/>
    <m/>
    <m/>
    <m/>
    <m/>
    <m/>
    <m/>
    <m/>
    <m/>
    <m/>
    <m/>
    <m/>
    <m/>
    <m/>
    <m/>
  </r>
  <r>
    <s v="Educación"/>
    <s v="1.3.4. Proceso de valoraciones pedagógicas para facilitar el acceso al sistema educativo a población con discapacidad"/>
    <x v="5"/>
    <s v="Secretaría de Educación del Distrito"/>
    <s v="Relacionado"/>
    <x v="3"/>
    <s v="2.12. Bogotá cuida a su gente"/>
    <x v="111"/>
    <m/>
    <n v="150"/>
    <e v="#REF!"/>
    <x v="0"/>
    <m/>
    <m/>
    <m/>
    <m/>
    <m/>
    <m/>
    <m/>
    <m/>
    <m/>
    <m/>
    <m/>
    <m/>
    <m/>
    <m/>
    <m/>
    <m/>
  </r>
  <r>
    <s v="Educación"/>
    <s v="2.3.2. Estrategia de acompañamiento implementada dirigida a las IED para consolidar la gestión educativa integral desde la educación inicial."/>
    <x v="5"/>
    <s v="Secretaría de Educación del Distrito"/>
    <s v="Relacionado"/>
    <x v="3"/>
    <s v="2.12. Bogotá cuida a su gente"/>
    <x v="111"/>
    <m/>
    <n v="150"/>
    <e v="#REF!"/>
    <x v="0"/>
    <m/>
    <m/>
    <m/>
    <m/>
    <m/>
    <m/>
    <m/>
    <m/>
    <m/>
    <m/>
    <m/>
    <m/>
    <m/>
    <m/>
    <m/>
    <m/>
  </r>
  <r>
    <s v="Educación"/>
    <s v="3.1.5. Estrategia de desarrollo y fortalecimiento de habilidades del Siglo XXI"/>
    <x v="5"/>
    <s v="Agencia Distrital para la Educación Superior, la Ciencia y la Tecnología"/>
    <s v="Relacionado"/>
    <x v="4"/>
    <s v="3.16. La educación como eje del potencial humano"/>
    <x v="131"/>
    <m/>
    <n v="176"/>
    <e v="#REF!"/>
    <x v="0"/>
    <m/>
    <m/>
    <m/>
    <m/>
    <m/>
    <m/>
    <m/>
    <m/>
    <m/>
    <m/>
    <m/>
    <m/>
    <m/>
    <m/>
    <m/>
    <m/>
  </r>
  <r>
    <s v="Educación"/>
    <s v="4.1.3. Estrategia de acompañamiento pedagógico de integración curricular para que los colegios promuevan el desarrollo de las capacidades ciudadanas y socioemocionales, competencias básicas, las ciencias, la tecnología, la innovación y la cultura."/>
    <x v="5"/>
    <s v="Secretaría de Educación del Distrito"/>
    <s v="Relacionado"/>
    <x v="4"/>
    <s v="3.16. La educación como eje del potencial humano"/>
    <x v="131"/>
    <m/>
    <n v="176"/>
    <e v="#REF!"/>
    <x v="0"/>
    <m/>
    <m/>
    <m/>
    <m/>
    <m/>
    <m/>
    <m/>
    <m/>
    <m/>
    <m/>
    <m/>
    <m/>
    <m/>
    <m/>
    <m/>
    <m/>
  </r>
  <r>
    <s v="Educación"/>
    <s v="4.1.6. Escenarios de ciudad para el aprendizaje que promuevan el fortalecimiento y desarrollo de capacidades ciudadanas, socioemocionales y competencias del siglo XXI de niñas, niños, adolescentes y jóvenes según su momento vital con la transversalización de los enfoques de derechos, territorial, poblacional, étnico cultural, de género e interseccional."/>
    <x v="5"/>
    <s v="Secretaría de Educación del Distrito"/>
    <s v="Relacionado"/>
    <x v="4"/>
    <s v="3.16. La educación como eje del potencial humano"/>
    <x v="131"/>
    <m/>
    <n v="176"/>
    <e v="#REF!"/>
    <x v="0"/>
    <m/>
    <m/>
    <m/>
    <m/>
    <m/>
    <m/>
    <m/>
    <m/>
    <m/>
    <m/>
    <m/>
    <m/>
    <m/>
    <m/>
    <m/>
    <m/>
  </r>
  <r>
    <s v="Educación"/>
    <s v="8.1.2. Proyectos e iniciativas de innovación de las instituciones educativas distritales y educación superior"/>
    <x v="5"/>
    <s v="Instituto de Investigación Educativa y Desarrollo Pedagógico"/>
    <s v="Relacionado"/>
    <x v="4"/>
    <s v="3.16. La educación como eje del potencial humano"/>
    <x v="200"/>
    <m/>
    <n v="181"/>
    <e v="#REF!"/>
    <x v="0"/>
    <m/>
    <m/>
    <m/>
    <m/>
    <m/>
    <m/>
    <m/>
    <m/>
    <m/>
    <m/>
    <m/>
    <m/>
    <m/>
    <m/>
    <m/>
    <m/>
  </r>
  <r>
    <s v="Educación"/>
    <s v="8.2.1. Semilleros escolares de investigación (SEI) fortalecidos que lideran proyectos de innovación educativa"/>
    <x v="5"/>
    <s v="Instituto de Investigación Educativa y Desarrollo Pedagógico"/>
    <s v="Relacionado"/>
    <x v="4"/>
    <s v="3.16. La educación como eje del potencial humano"/>
    <x v="200"/>
    <m/>
    <n v="181"/>
    <e v="#REF!"/>
    <x v="0"/>
    <m/>
    <m/>
    <m/>
    <m/>
    <m/>
    <m/>
    <m/>
    <m/>
    <m/>
    <m/>
    <m/>
    <m/>
    <m/>
    <m/>
    <m/>
    <m/>
  </r>
  <r>
    <s v="Educación"/>
    <s v="8.2.2. Redes y colectivos de maestros (RCM) fortalecidos que lideran proyectos de innovación educativo y de circulación del saber pedagógico"/>
    <x v="5"/>
    <s v="Instituto de Investigación Educativa y Desarrollo Pedagógico"/>
    <s v="Relacionado"/>
    <x v="4"/>
    <s v="3.16. La educación como eje del potencial humano"/>
    <x v="200"/>
    <m/>
    <n v="181"/>
    <e v="#REF!"/>
    <x v="0"/>
    <m/>
    <m/>
    <m/>
    <m/>
    <m/>
    <m/>
    <m/>
    <m/>
    <m/>
    <m/>
    <m/>
    <m/>
    <m/>
    <m/>
    <m/>
    <m/>
  </r>
  <r>
    <s v="Educación"/>
    <s v="8.3.2. (IDEP) Centro de investigación, innovación y desarrollo pedagógico, en el Marco del Sistema Nacional de Ciencia y Tecnología"/>
    <x v="5"/>
    <s v="Instituto de Investigación Educativa y Desarrollo Pedagógico"/>
    <s v="Relacionado"/>
    <x v="4"/>
    <s v="3.16. La educación como eje del potencial humano"/>
    <x v="200"/>
    <m/>
    <n v="181"/>
    <e v="#REF!"/>
    <x v="0"/>
    <m/>
    <m/>
    <m/>
    <m/>
    <m/>
    <m/>
    <m/>
    <m/>
    <m/>
    <m/>
    <m/>
    <m/>
    <m/>
    <m/>
    <m/>
    <m/>
  </r>
  <r>
    <s v="Educación"/>
    <s v="8.3.4.informes de gestión del conocimiento sobre innovación educativa, tendencias en prácticas pedagógicas, análisis de brechas y/o trayectorias educativas  en Bogotá"/>
    <x v="5"/>
    <s v="Secretaría de Educación del Distrito"/>
    <s v="Relacionado"/>
    <x v="4"/>
    <s v="3.16. La educación como eje del potencial humano"/>
    <x v="200"/>
    <m/>
    <n v="181"/>
    <e v="#REF!"/>
    <x v="0"/>
    <m/>
    <m/>
    <m/>
    <m/>
    <m/>
    <m/>
    <m/>
    <m/>
    <m/>
    <m/>
    <m/>
    <m/>
    <m/>
    <m/>
    <m/>
    <m/>
  </r>
  <r>
    <s v="Educación"/>
    <s v="1.4.3.Intervenciones en instituciones educativas con señalización de zona escolar en las vías aledañas."/>
    <x v="3"/>
    <s v="Secretaría Distrital de Movilidad"/>
    <s v="Relacionado"/>
    <x v="5"/>
    <s v="1.06. Movilidad segura e inclusiva"/>
    <x v="137"/>
    <m/>
    <n v="32"/>
    <e v="#REF!"/>
    <x v="0"/>
    <m/>
    <m/>
    <m/>
    <m/>
    <m/>
    <m/>
    <m/>
    <m/>
    <m/>
    <m/>
    <m/>
    <m/>
    <m/>
    <m/>
    <m/>
    <m/>
  </r>
  <r>
    <s v="Educación"/>
    <s v="1.4.4. Jornadas de gestión para mejorar los comportamientos de los diferentes actores viales"/>
    <x v="3"/>
    <s v="Secretaría Distrital de Movilidad"/>
    <s v="Relacionado"/>
    <x v="5"/>
    <s v="1.06. Movilidad segura e inclusiva"/>
    <x v="137"/>
    <s v="Se actualiza la alineación del producto remitida inicialmente, por cuanto se determinó que el proyecto que apunta al producto está alineado a esta meta PDD."/>
    <n v="32"/>
    <e v="#REF!"/>
    <x v="0"/>
    <m/>
    <m/>
    <m/>
    <m/>
    <m/>
    <m/>
    <m/>
    <m/>
    <m/>
    <m/>
    <m/>
    <m/>
    <m/>
    <m/>
    <m/>
    <m/>
  </r>
  <r>
    <s v="Educación"/>
    <s v="8.1.1. Iniciativas de buenas prácticas para la generación de conocimiento científico y tecnológico implementadas por colaboradores de las instituciones generadoras de conocimiento-IGC (IEs, universidades, insititutos y centros de investigación) y las entidades de soporte en los procesos de innovación educativa."/>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1.3. Programa Distrital de Estímulos para la ciencia, la tecnología y la innovación."/>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1.4.Emprendimientos de Base Tecnológica del sector Educación apoyados en el distrito (EduTech)"/>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1.5. Portafolio de Capacidades y Propiedad Intelectual del Distrito"/>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1.6. Programa de financiación de proyectos de Investigación-Creación e Investigación, Desarrollo e Innovación que fortalezcan el sector educativo distrital; haciendo énfasis en aquellos que promuevan la calidad educativa y la apropiación social de conocimiento de la ciudad; financiado por actores públicos y/o privados."/>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1.8 Estrategia de compra pública de innovación para resolver y usar la innovación en los grandes retos del sector educativo"/>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2.3. Ruta estratégica para potenciar las habilidades de CTI en los estudiantes"/>
    <x v="5"/>
    <s v="Instituto de Investigación Educativa y Desarrollo Pedagógico"/>
    <s v="Relacionado"/>
    <x v="4"/>
    <s v="3.18. Ciencia, tecnología e innovación-CTel para desarrollar nuestro potencial y promover el de nuestros vecinos regionales"/>
    <x v="159"/>
    <m/>
    <n v="191"/>
    <e v="#REF!"/>
    <x v="0"/>
    <m/>
    <m/>
    <m/>
    <m/>
    <m/>
    <m/>
    <m/>
    <m/>
    <m/>
    <m/>
    <m/>
    <m/>
    <m/>
    <m/>
    <m/>
    <m/>
  </r>
  <r>
    <s v="Educación"/>
    <s v="8.2.4. Espacios de encuentro de los actores del ecosistema educativo para la apropiación social del conocimiento"/>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2.7 Programas para fortalecer las capacidades de innovación de las instituciones educativas con enfoque territorial  (Escuelas INNOBOG 2.0, Maestros que Inspiran 2.0, Profes en Acción 2.0)"/>
    <x v="5"/>
    <s v="Secretaría de Educación del Distrito"/>
    <s v="Relacionado"/>
    <x v="4"/>
    <s v="3.18. Ciencia, tecnología e innovación-CTel para desarrollar nuestro potencial y promover el de nuestros vecinos regionales"/>
    <x v="159"/>
    <m/>
    <n v="191"/>
    <e v="#REF!"/>
    <x v="0"/>
    <m/>
    <m/>
    <m/>
    <m/>
    <m/>
    <m/>
    <m/>
    <m/>
    <m/>
    <m/>
    <m/>
    <m/>
    <m/>
    <m/>
    <m/>
    <m/>
  </r>
  <r>
    <s v="Educación"/>
    <s v="8.3.1. Ecosistema de Innovación que articula a los sectores empresarial, institucional y social del ecosistema de ciencia, tecnología e innovación de la ciudad y su región."/>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8.3.3.  Procesos de innovación fortaleceidos a través de una estrategia  de Ciencia Abierta para optimizar y potenciar iniciativas, como infraestructuras y recursos disponibles; así como para comunicar y acceder a los resultados científicos, tecnológicos y de innovación de intereses para la ciudad"/>
    <x v="5"/>
    <s v="Agencia Distrital para la Educación Superior, la Ciencia y la Tecnología"/>
    <s v="Relacionado"/>
    <x v="4"/>
    <s v="3.18. Ciencia, tecnología e innovación-CTel para desarrollar nuestro potencial y promover el de nuestros vecinos regionales"/>
    <x v="159"/>
    <m/>
    <n v="191"/>
    <e v="#REF!"/>
    <x v="0"/>
    <m/>
    <m/>
    <m/>
    <m/>
    <m/>
    <m/>
    <m/>
    <m/>
    <m/>
    <m/>
    <m/>
    <m/>
    <m/>
    <m/>
    <m/>
    <m/>
  </r>
  <r>
    <s v="Educación"/>
    <s v="7.2.10. Sistema de atención  que responda a las características propias de las poblaciones y grupos de especial protección constitucional, a partir de la incorporación de enfoques y políticas que se implementen en los diferentes niveles de la SED (institucional, local y central), fortaleciendo su capacidad institucional."/>
    <x v="5"/>
    <s v="Secretaría de Educación del Distrito"/>
    <s v="Relacionado"/>
    <x v="1"/>
    <s v="4.26. Movilidad Sostenible"/>
    <x v="158"/>
    <m/>
    <n v="309"/>
    <e v="#REF!"/>
    <x v="0"/>
    <m/>
    <m/>
    <m/>
    <m/>
    <m/>
    <m/>
    <m/>
    <m/>
    <m/>
    <m/>
    <m/>
    <m/>
    <m/>
    <m/>
    <m/>
    <m/>
  </r>
  <r>
    <s v="Educación"/>
    <s v="1.4.1. Redes de comunidades educativas orientadas a liderar procesos pedagógicos de construcción de cambio social y mejoramiento de sus entornos."/>
    <x v="5"/>
    <s v="Secretaría de Educación del Distrito"/>
    <s v="Relacionado"/>
    <x v="4"/>
    <s v="3.16. La educación como eje del potencial humano"/>
    <x v="43"/>
    <m/>
    <n v="182"/>
    <e v="#REF!"/>
    <x v="0"/>
    <m/>
    <m/>
    <m/>
    <m/>
    <m/>
    <m/>
    <m/>
    <m/>
    <m/>
    <m/>
    <m/>
    <m/>
    <m/>
    <m/>
    <m/>
    <m/>
  </r>
  <r>
    <s v="Educación"/>
    <s v="1.4.2. Intervenciones articuladas y priorizadas a partir de los datos provenientes del Sistema de Información de Entornos Educativos"/>
    <x v="5"/>
    <s v="Secretaría de Educación del Distrito"/>
    <s v="Relacionado"/>
    <x v="4"/>
    <s v="3.16. La educación como eje del potencial humano"/>
    <x v="43"/>
    <m/>
    <n v="182"/>
    <e v="#REF!"/>
    <x v="0"/>
    <m/>
    <m/>
    <m/>
    <m/>
    <m/>
    <m/>
    <m/>
    <m/>
    <m/>
    <m/>
    <m/>
    <m/>
    <m/>
    <m/>
    <m/>
    <m/>
  </r>
  <r>
    <s v="Educación"/>
    <s v="4.2.1. Programa para fortalecer la promoción de derechos humanos, sexuales y reproductivos, la articulación intra e interinstitucional para el acompañamiento pedagógico y el fortalecimiento de los PEIS y la EIS, así como la prevención, atención y seguimiento de situaciones que afectan la convivencia escolar y vulneran a niñas, niños, adolescentes, jóvenes, docentes y demás personas que conforman las comunidades educativas de colegios oficiales del Distrito, desde de los enfoques diferenciales, poblacionales, intercultural, interseccional y de género."/>
    <x v="5"/>
    <s v="Secretaría de Educación del Distrito"/>
    <s v="Relacionado"/>
    <x v="4"/>
    <s v="3.16. La educación como eje del potencial humano"/>
    <x v="43"/>
    <m/>
    <n v="182"/>
    <e v="#REF!"/>
    <x v="0"/>
    <m/>
    <m/>
    <m/>
    <m/>
    <m/>
    <m/>
    <m/>
    <m/>
    <m/>
    <m/>
    <m/>
    <m/>
    <m/>
    <m/>
    <m/>
    <m/>
  </r>
  <r>
    <s v="Educación"/>
    <s v="4.2.2.Estrategia pedagógica hacia la construcción de paz en las escuelas, desde el análisis crítico sobre el conflicto armado interno y la migración extranjera, sus causas y consecuencias, así como su impacto en las relaciones sociales y en particular  la comunidad educativa, favoreciendo el desarrollo de una cultura escolar restaurativa."/>
    <x v="5"/>
    <s v="Secretaría de Educación del Distrito"/>
    <s v="Relacionado"/>
    <x v="4"/>
    <s v="3.16. La educación como eje del potencial humano"/>
    <x v="43"/>
    <m/>
    <n v="182"/>
    <e v="#REF!"/>
    <x v="0"/>
    <m/>
    <m/>
    <m/>
    <m/>
    <m/>
    <m/>
    <m/>
    <m/>
    <m/>
    <m/>
    <m/>
    <m/>
    <m/>
    <m/>
    <m/>
    <m/>
  </r>
  <r>
    <s v="Educación"/>
    <s v="4.2.6. Desarrollar actividades con la comunidad educativa para fomentar el diálogo y la sana convivencia, mediante diferentes estrategias, acompañamientos, recorridos y/ o actividades lúdico-pedagógicas."/>
    <x v="9"/>
    <s v="Secretaría Distrital de Gobierno"/>
    <s v="Relacionado"/>
    <x v="4"/>
    <s v="3.16. La educación como eje del potencial humano"/>
    <x v="43"/>
    <s v="Producto no vigente, es del plan de acción derogado."/>
    <n v="182"/>
    <e v="#REF!"/>
    <x v="0"/>
    <m/>
    <m/>
    <m/>
    <m/>
    <m/>
    <m/>
    <m/>
    <m/>
    <m/>
    <m/>
    <m/>
    <m/>
    <m/>
    <m/>
    <m/>
    <m/>
  </r>
  <r>
    <s v="Educación"/>
    <s v="4.3.1. Estrategia para la implementación de las prácticas pedagógicas, experiencias, iniciativas y proyectos llevados a cabo por miembros de las comunidades educativas para la transformación de realidades escolares y territoriales."/>
    <x v="5"/>
    <s v="Secretaría de Educación del Distrito"/>
    <s v="Relacionado"/>
    <x v="4"/>
    <s v="3.16. La educación como eje del potencial humano"/>
    <x v="43"/>
    <m/>
    <n v="182"/>
    <e v="#REF!"/>
    <x v="0"/>
    <m/>
    <m/>
    <m/>
    <m/>
    <m/>
    <m/>
    <m/>
    <m/>
    <m/>
    <m/>
    <m/>
    <m/>
    <m/>
    <m/>
    <m/>
    <m/>
  </r>
  <r>
    <s v="Educación"/>
    <s v="4.3.2. Laboratorios de formación y creación colectiva y colaborativa e intercambio de experiencias para el fortalecimiento de las capacidades socioemocionales, ciudadanas y competencias para el siglo XXI implementadas."/>
    <x v="5"/>
    <s v="Secretaría de Educación del Distrito"/>
    <s v="Relacionado"/>
    <x v="4"/>
    <s v="3.16. La educación como eje del potencial humano"/>
    <x v="43"/>
    <m/>
    <n v="182"/>
    <e v="#REF!"/>
    <x v="0"/>
    <m/>
    <m/>
    <m/>
    <m/>
    <m/>
    <m/>
    <m/>
    <m/>
    <m/>
    <m/>
    <m/>
    <m/>
    <m/>
    <m/>
    <m/>
    <m/>
  </r>
  <r>
    <s v="Educación"/>
    <s v="4.4.1. Red ciudadana sostenible y autónoma integrada por organizaciones de base y juveniles consolidadas para fortalecer el diálogo entre instituciones y territorios."/>
    <x v="5"/>
    <s v="Secretaría de Educación del Distrito"/>
    <s v="Relacionado"/>
    <x v="4"/>
    <s v="3.16. La educación como eje del potencial humano"/>
    <x v="43"/>
    <m/>
    <n v="182"/>
    <e v="#REF!"/>
    <x v="0"/>
    <m/>
    <m/>
    <m/>
    <m/>
    <m/>
    <m/>
    <m/>
    <m/>
    <m/>
    <m/>
    <m/>
    <m/>
    <m/>
    <m/>
    <m/>
    <m/>
  </r>
  <r>
    <s v="Educación"/>
    <s v="4.4.2. Escuelas de padres madres y cuidadores que desarrollan procesos de formación colaborativa hacia el fortalecimiento de la alianza familia escuela."/>
    <x v="5"/>
    <s v="Secretaría de Educación del Distrito"/>
    <s v="Relacionado"/>
    <x v="4"/>
    <s v="3.16. La educación como eje del potencial humano"/>
    <x v="43"/>
    <m/>
    <n v="182"/>
    <e v="#REF!"/>
    <x v="0"/>
    <m/>
    <m/>
    <m/>
    <m/>
    <m/>
    <m/>
    <m/>
    <m/>
    <m/>
    <m/>
    <m/>
    <m/>
    <m/>
    <m/>
    <m/>
    <m/>
  </r>
  <r>
    <s v="Educación"/>
    <s v="4.3.3. Procesos de formación dirigidos a la comunidad educativa, orientados a fortalecer competencias ambientales."/>
    <x v="2"/>
    <s v="Secretaría Distrital de Ambiente"/>
    <s v="Relacionado"/>
    <x v="1"/>
    <s v="4.25. Aumento de la resiliencia al cambio climático y reduccion de la vulnerabilidad"/>
    <x v="28"/>
    <m/>
    <n v="242"/>
    <e v="#REF!"/>
    <x v="0"/>
    <m/>
    <m/>
    <m/>
    <m/>
    <m/>
    <m/>
    <m/>
    <m/>
    <m/>
    <m/>
    <m/>
    <m/>
    <m/>
    <m/>
    <m/>
    <m/>
  </r>
  <r>
    <s v="Educación"/>
    <s v="3.1.2. Programa de acceso flexible e inclusivo que permita el tránsito y permanencia a la educación superior en la Universidad Distrital Francisco José de Caldas"/>
    <x v="5"/>
    <s v="Universidad Distrital Francisco José de Caldas"/>
    <s v="Relacionado"/>
    <x v="0"/>
    <m/>
    <x v="0"/>
    <s v="Fuente de financiación, funcionamiento"/>
    <m/>
    <e v="#REF!"/>
    <x v="0"/>
    <m/>
    <m/>
    <m/>
    <m/>
    <m/>
    <m/>
    <m/>
    <m/>
    <m/>
    <m/>
    <m/>
    <m/>
    <m/>
    <m/>
    <m/>
    <m/>
  </r>
  <r>
    <s v="Educación"/>
    <s v="3.1.7. Programa de Educación para el trabajo y el desarrollo humano "/>
    <x v="5"/>
    <s v="Universidad Distrital Francisco José de Caldas"/>
    <s v="Relacionado"/>
    <x v="0"/>
    <m/>
    <x v="0"/>
    <s v="Fuente de financiación, funcionamiento"/>
    <m/>
    <e v="#REF!"/>
    <x v="0"/>
    <m/>
    <m/>
    <m/>
    <m/>
    <m/>
    <m/>
    <m/>
    <m/>
    <m/>
    <m/>
    <m/>
    <m/>
    <m/>
    <m/>
    <m/>
    <m/>
  </r>
  <r>
    <s v="Educación"/>
    <s v="4.2.3. Documento guía para la prevención y erradicación de estereotipos sexistas y discriminatorios hacia las mujeres en los contenidos curriculares"/>
    <x v="4"/>
    <s v="Secretaría Distrital de la Mujer"/>
    <s v="Relacionado"/>
    <x v="6"/>
    <s v="N/A"/>
    <x v="74"/>
    <s v="El producto no tiene programación ni costeo programado para la vigencia del PDD. "/>
    <s v="N/A"/>
    <n v="0"/>
    <x v="2"/>
    <s v="N/A"/>
    <s v="N/A"/>
    <n v="0"/>
    <s v="N/A"/>
    <s v="N/A"/>
    <s v="N/A"/>
    <n v="0"/>
    <s v="N/A"/>
    <s v="N/A"/>
    <s v="N/A"/>
    <n v="0"/>
    <s v="N/A"/>
    <s v="N/A"/>
    <s v="N/A"/>
    <s v="N/A"/>
    <s v="Dirección de Derechos y Diseño de Política"/>
  </r>
  <r>
    <s v="Educación Ambiental"/>
    <s v="2.1.8.  Programas de educación en obras y mantenimiento de canales y humedales"/>
    <x v="0"/>
    <s v="Empresa de Acueducto y Alcantarillado de Bogotá"/>
    <s v="Relacionado"/>
    <x v="0"/>
    <m/>
    <x v="0"/>
    <s v="Financiado por Funcionamiento"/>
    <m/>
    <e v="#REF!"/>
    <x v="0"/>
    <m/>
    <m/>
    <m/>
    <m/>
    <m/>
    <m/>
    <m/>
    <m/>
    <m/>
    <m/>
    <m/>
    <m/>
    <m/>
    <m/>
    <m/>
    <m/>
  </r>
  <r>
    <s v="Educación Ambiental"/>
    <s v="2.1.4 Proyectos Ambientales Escolares que promueven el reconocimiento del territorio ambiental (urbano y/o rural) del cual hacen parte"/>
    <x v="5"/>
    <s v="Secretaría de Educación del Distrito"/>
    <s v="Relacionado"/>
    <x v="4"/>
    <s v="3.16. La educación como eje del potencial humano"/>
    <x v="52"/>
    <m/>
    <n v="183"/>
    <e v="#REF!"/>
    <x v="0"/>
    <m/>
    <m/>
    <m/>
    <m/>
    <m/>
    <m/>
    <m/>
    <m/>
    <m/>
    <m/>
    <m/>
    <m/>
    <m/>
    <m/>
    <m/>
    <m/>
  </r>
  <r>
    <s v="Educación Ambiental"/>
    <s v="2.1.14. Maestria en Educación y Gestión Ambiental"/>
    <x v="5"/>
    <s v="Universidad Distrital Francisco José de Caldas"/>
    <s v="Relacionado"/>
    <x v="4"/>
    <s v="3.17. Formación para el trabajo y acceso a oportunidades educativas"/>
    <x v="189"/>
    <m/>
    <n v="190"/>
    <e v="#REF!"/>
    <x v="0"/>
    <m/>
    <m/>
    <m/>
    <m/>
    <m/>
    <m/>
    <m/>
    <m/>
    <m/>
    <m/>
    <m/>
    <m/>
    <m/>
    <m/>
    <m/>
    <m/>
  </r>
  <r>
    <s v="Educación Ambiental"/>
    <s v="2.1.5 Investigaciones en educación ambiental"/>
    <x v="5"/>
    <s v="Universidad Distrital Francisco José de Caldas"/>
    <s v="Relacionado"/>
    <x v="4"/>
    <s v="3.17. Formación para el trabajo y acceso a oportunidades educativas"/>
    <x v="189"/>
    <m/>
    <n v="190"/>
    <e v="#REF!"/>
    <x v="0"/>
    <m/>
    <m/>
    <m/>
    <m/>
    <m/>
    <m/>
    <m/>
    <m/>
    <m/>
    <m/>
    <m/>
    <m/>
    <m/>
    <m/>
    <m/>
    <m/>
  </r>
  <r>
    <s v="Educación Ambiental"/>
    <s v="2.1.9 Programa “Guaque y los amigos del Agua”"/>
    <x v="0"/>
    <s v="Secretaría Distrital del Hábitat"/>
    <s v="Relacionado"/>
    <x v="1"/>
    <s v="4.29. Servicios publicos inclusivos y sostenibles"/>
    <x v="190"/>
    <m/>
    <n v="257"/>
    <e v="#REF!"/>
    <x v="0"/>
    <m/>
    <m/>
    <m/>
    <m/>
    <m/>
    <m/>
    <m/>
    <m/>
    <m/>
    <m/>
    <m/>
    <m/>
    <m/>
    <m/>
    <m/>
    <m/>
  </r>
  <r>
    <s v="Educación Ambiental"/>
    <s v="2.1.10. Herramienta pedagógica virtual de educación ambiental con enfoque poblacional y diferencial"/>
    <x v="10"/>
    <s v="Secretaría Distrital de Integración Social"/>
    <s v="Relacionado"/>
    <x v="2"/>
    <s v="5.33. Fortalecimiento institucional para un gobierno confiable"/>
    <x v="105"/>
    <m/>
    <n v="343"/>
    <e v="#REF!"/>
    <x v="0"/>
    <m/>
    <m/>
    <m/>
    <m/>
    <m/>
    <m/>
    <m/>
    <m/>
    <m/>
    <m/>
    <m/>
    <m/>
    <m/>
    <m/>
    <m/>
    <m/>
  </r>
  <r>
    <s v="Educación Ambiental"/>
    <s v="3.1.3 Senderos incluyentes de interpretación en áreas de interés ambiental"/>
    <x v="2"/>
    <s v="Secretaría Distrital de Ambiente"/>
    <s v="Relacionado"/>
    <x v="1"/>
    <s v="4.28. Reduccion de emisiones y control del deterioro ambiental"/>
    <x v="19"/>
    <m/>
    <n v="225"/>
    <e v="#REF!"/>
    <x v="0"/>
    <m/>
    <m/>
    <m/>
    <m/>
    <m/>
    <m/>
    <m/>
    <m/>
    <m/>
    <m/>
    <m/>
    <m/>
    <m/>
    <m/>
    <m/>
    <m/>
  </r>
  <r>
    <s v="Educación Ambiental"/>
    <s v="3.2.1 Proyectos de Educación Ambiental desarrollados por las empresas del Progama de Gestión Ambiental Empresarial -GAE- objeto de postulación en la condecoración Augusto Ángel Maya."/>
    <x v="2"/>
    <s v="Secretaría Distrital de Ambiente"/>
    <s v="Relacionado"/>
    <x v="1"/>
    <s v="4.25. Aumento de la resiliencia al cambio climático y reduccion de la vulnerabilidad"/>
    <x v="21"/>
    <m/>
    <n v="239"/>
    <e v="#REF!"/>
    <x v="0"/>
    <m/>
    <m/>
    <m/>
    <m/>
    <m/>
    <m/>
    <m/>
    <m/>
    <m/>
    <m/>
    <m/>
    <m/>
    <m/>
    <m/>
    <m/>
    <m/>
  </r>
  <r>
    <s v="Educación Ambiental"/>
    <s v="1.1.1 Diseño, aprobación y seguimiento de la agenda bienal articulada del Plan de Acción de la Política en los niveles local, distrital y regional, liderada por la Comisión Intersectorial de Educación Ambiental."/>
    <x v="2"/>
    <s v="Secretaría Distrital de Ambiente"/>
    <s v="Relacionado"/>
    <x v="1"/>
    <s v="4.25. Aumento de la resiliencia al cambio climático y reduccion de la vulnerabilidad"/>
    <x v="28"/>
    <m/>
    <n v="242"/>
    <e v="#REF!"/>
    <x v="0"/>
    <m/>
    <m/>
    <m/>
    <m/>
    <m/>
    <m/>
    <m/>
    <m/>
    <m/>
    <m/>
    <m/>
    <m/>
    <m/>
    <m/>
    <m/>
    <m/>
  </r>
  <r>
    <s v="Educación Ambiental"/>
    <s v="1.1.2 Lineamientos y metodologías por estrategia de educación ambiental, teniendo en cuenta los enfoques de políticas públicas y validados en la Comisión Intersectorial de Educación Ambiental"/>
    <x v="2"/>
    <s v="Secretaría Distrital de Ambiente"/>
    <s v="Relacionado"/>
    <x v="1"/>
    <s v="4.25. Aumento de la resiliencia al cambio climático y reduccion de la vulnerabilidad"/>
    <x v="28"/>
    <m/>
    <n v="242"/>
    <e v="#REF!"/>
    <x v="0"/>
    <m/>
    <m/>
    <m/>
    <m/>
    <m/>
    <m/>
    <m/>
    <m/>
    <m/>
    <m/>
    <m/>
    <m/>
    <m/>
    <m/>
    <m/>
    <m/>
  </r>
  <r>
    <s v="Educación Ambiental"/>
    <s v="1.1.3 Ruta interinstitucional por estrategia de educación ambiental con enfoque territorial y validadas en la Comisión Intersectorial de Educación Ambiental"/>
    <x v="2"/>
    <s v="Secretaría Distrital de Ambiente"/>
    <s v="Relacionado"/>
    <x v="1"/>
    <s v="4.25. Aumento de la resiliencia al cambio climático y reduccion de la vulnerabilidad"/>
    <x v="28"/>
    <m/>
    <n v="242"/>
    <e v="#REF!"/>
    <x v="0"/>
    <m/>
    <m/>
    <m/>
    <m/>
    <m/>
    <m/>
    <m/>
    <m/>
    <m/>
    <m/>
    <m/>
    <m/>
    <m/>
    <m/>
    <m/>
    <m/>
  </r>
  <r>
    <s v="Educación Ambiental"/>
    <s v="2.1.1 Encuentros de educación ambiental con enfoque territorial"/>
    <x v="2"/>
    <s v="Secretaría Distrital de Ambiente"/>
    <s v="Relacionado"/>
    <x v="1"/>
    <s v="4.25. Aumento de la resiliencia al cambio climático y reduccion de la vulnerabilidad"/>
    <x v="28"/>
    <m/>
    <n v="242"/>
    <e v="#REF!"/>
    <x v="0"/>
    <m/>
    <m/>
    <m/>
    <m/>
    <m/>
    <m/>
    <m/>
    <m/>
    <m/>
    <m/>
    <m/>
    <m/>
    <m/>
    <m/>
    <m/>
    <m/>
  </r>
  <r>
    <s v="Educación Ambiental"/>
    <s v="2.1.11. Actividades de educación sobre Gestión del Riesgo en escenarios de riesgo de origen natural y socio natural en la ciudad de Bogotá"/>
    <x v="2"/>
    <s v="Instituto Distrital de Gestión de Riesgos y Cambio Climático"/>
    <s v="Relacionado"/>
    <x v="1"/>
    <s v="4.25. Aumento de la resiliencia al cambio climático y reduccion de la vulnerabilidad"/>
    <x v="28"/>
    <m/>
    <n v="242"/>
    <e v="#REF!"/>
    <x v="0"/>
    <m/>
    <m/>
    <m/>
    <m/>
    <m/>
    <m/>
    <m/>
    <m/>
    <m/>
    <m/>
    <m/>
    <m/>
    <m/>
    <m/>
    <m/>
    <m/>
  </r>
  <r>
    <s v="Educación Ambiental"/>
    <s v="2.1.13  Protocolo para la implementación de estrategias de educación ambiental para la transformación cultural, que incorpore el enfoque poblacional-diferencial y de género, dirigidos a promover cambios voluntarios en favor de prácticas proambientales"/>
    <x v="2"/>
    <s v="Secretaría Distrital de Ambiente"/>
    <s v="Relacionado"/>
    <x v="1"/>
    <s v="4.25. Aumento de la resiliencia al cambio climático y reduccion de la vulnerabilidad"/>
    <x v="28"/>
    <m/>
    <n v="242"/>
    <e v="#REF!"/>
    <x v="0"/>
    <m/>
    <m/>
    <m/>
    <m/>
    <m/>
    <m/>
    <m/>
    <m/>
    <m/>
    <m/>
    <m/>
    <m/>
    <m/>
    <m/>
    <m/>
    <m/>
  </r>
  <r>
    <s v="Educación Ambiental"/>
    <s v="2.1.2 Estrategia Procesos de formación a  dinamizadores ambientales y ciudadanía"/>
    <x v="2"/>
    <s v="Secretaría Distrital de Ambiente"/>
    <s v="Relacionado"/>
    <x v="1"/>
    <s v="4.25. Aumento de la resiliencia al cambio climático y reduccion de la vulnerabilidad"/>
    <x v="28"/>
    <m/>
    <n v="242"/>
    <e v="#REF!"/>
    <x v="0"/>
    <m/>
    <m/>
    <m/>
    <m/>
    <m/>
    <m/>
    <m/>
    <m/>
    <m/>
    <m/>
    <m/>
    <m/>
    <m/>
    <m/>
    <m/>
    <m/>
  </r>
  <r>
    <s v="Educación Ambiental"/>
    <s v="2.1.3 Estrategia de Etnoeducación ambiental"/>
    <x v="2"/>
    <s v="Secretaría Distrital de Ambiente"/>
    <s v="Relacionado"/>
    <x v="1"/>
    <s v="4.25. Aumento de la resiliencia al cambio climático y reduccion de la vulnerabilidad"/>
    <x v="28"/>
    <m/>
    <n v="242"/>
    <e v="#REF!"/>
    <x v="0"/>
    <m/>
    <m/>
    <m/>
    <m/>
    <m/>
    <m/>
    <m/>
    <m/>
    <m/>
    <m/>
    <m/>
    <m/>
    <m/>
    <m/>
    <m/>
    <m/>
  </r>
  <r>
    <s v="Educación Ambiental"/>
    <s v="2.1.6. Herramientas pedagógicas de educación ambiental"/>
    <x v="2"/>
    <s v="Secretaría Distrital de Ambiente"/>
    <s v="Relacionado"/>
    <x v="1"/>
    <s v="4.25. Aumento de la resiliencia al cambio climático y reduccion de la vulnerabilidad"/>
    <x v="28"/>
    <m/>
    <n v="242"/>
    <e v="#REF!"/>
    <x v="0"/>
    <m/>
    <m/>
    <m/>
    <m/>
    <m/>
    <m/>
    <m/>
    <m/>
    <m/>
    <m/>
    <m/>
    <m/>
    <m/>
    <m/>
    <m/>
    <m/>
  </r>
  <r>
    <s v="Educación Ambiental"/>
    <s v="2.1.7. Publicaciones en educación ambiental"/>
    <x v="2"/>
    <s v="Secretaría Distrital de Ambiente"/>
    <s v="Relacionado"/>
    <x v="1"/>
    <s v="4.25. Aumento de la resiliencia al cambio climático y reduccion de la vulnerabilidad"/>
    <x v="28"/>
    <m/>
    <n v="242"/>
    <e v="#REF!"/>
    <x v="0"/>
    <m/>
    <m/>
    <m/>
    <m/>
    <m/>
    <m/>
    <m/>
    <m/>
    <m/>
    <m/>
    <m/>
    <m/>
    <m/>
    <m/>
    <m/>
    <m/>
  </r>
  <r>
    <s v="Educación Ambiental"/>
    <s v="3.1.1  Estrategia de Caminatas Ecológicas y Urbanas"/>
    <x v="2"/>
    <s v="Secretaría Distrital de Ambiente"/>
    <s v="Relacionado"/>
    <x v="1"/>
    <s v="4.25. Aumento de la resiliencia al cambio climático y reduccion de la vulnerabilidad"/>
    <x v="28"/>
    <m/>
    <n v="242"/>
    <e v="#REF!"/>
    <x v="0"/>
    <m/>
    <m/>
    <m/>
    <m/>
    <m/>
    <m/>
    <m/>
    <m/>
    <m/>
    <m/>
    <m/>
    <m/>
    <m/>
    <m/>
    <m/>
    <m/>
  </r>
  <r>
    <s v="Educación Ambiental"/>
    <s v="3.1.2 Estrategia de Aulas Ambientales"/>
    <x v="2"/>
    <s v="Secretaría Distrital de Ambiente"/>
    <s v="Relacionado"/>
    <x v="1"/>
    <s v="4.25. Aumento de la resiliencia al cambio climático y reduccion de la vulnerabilidad"/>
    <x v="28"/>
    <m/>
    <n v="242"/>
    <e v="#REF!"/>
    <x v="0"/>
    <m/>
    <m/>
    <m/>
    <m/>
    <m/>
    <m/>
    <m/>
    <m/>
    <m/>
    <m/>
    <m/>
    <m/>
    <m/>
    <m/>
    <m/>
    <m/>
  </r>
  <r>
    <s v="Educación Ambiental"/>
    <s v="3.2.2. Acuerdos entre actores sociales e institucionales para la ejecución de acciones y generación de procesos ciudadanos de educación ambiental por localidad"/>
    <x v="2"/>
    <s v="Secretaría Distrital de Ambiente"/>
    <s v="Relacionado"/>
    <x v="1"/>
    <s v="4.25. Aumento de la resiliencia al cambio climático y reduccion de la vulnerabilidad"/>
    <x v="28"/>
    <m/>
    <n v="242"/>
    <e v="#REF!"/>
    <x v="0"/>
    <m/>
    <m/>
    <m/>
    <m/>
    <m/>
    <m/>
    <m/>
    <m/>
    <m/>
    <m/>
    <m/>
    <m/>
    <m/>
    <m/>
    <m/>
    <m/>
  </r>
  <r>
    <s v="Educación Ambiental"/>
    <s v="3.2.3 Promover la Estrategia de Servicio social ambiental"/>
    <x v="2"/>
    <s v="Secretaría Distrital de Ambiente"/>
    <s v="Relacionado"/>
    <x v="1"/>
    <s v="4.25. Aumento de la resiliencia al cambio climático y reduccion de la vulnerabilidad"/>
    <x v="28"/>
    <m/>
    <n v="242"/>
    <e v="#REF!"/>
    <x v="0"/>
    <m/>
    <m/>
    <m/>
    <m/>
    <m/>
    <m/>
    <m/>
    <m/>
    <m/>
    <m/>
    <m/>
    <m/>
    <m/>
    <m/>
    <m/>
    <m/>
  </r>
  <r>
    <s v="Educación Ambiental"/>
    <s v="3.2.4  Procesos Ciudadanos de Educación Ambiental apoyados con recursos técnicos en el territorio rural y urbano del Distrito"/>
    <x v="2"/>
    <s v="Secretaría Distrital de Ambiente"/>
    <s v="Relacionado"/>
    <x v="1"/>
    <s v="4.25. Aumento de la resiliencia al cambio climático y reduccion de la vulnerabilidad"/>
    <x v="28"/>
    <m/>
    <n v="242"/>
    <e v="#REF!"/>
    <x v="0"/>
    <m/>
    <m/>
    <m/>
    <m/>
    <m/>
    <m/>
    <m/>
    <m/>
    <m/>
    <m/>
    <m/>
    <m/>
    <m/>
    <m/>
    <m/>
    <m/>
  </r>
  <r>
    <s v="Educación Ambiental"/>
    <s v="3.2.5 Estrategia distrital de comunicación ambiental (Estrategia de comunicación)"/>
    <x v="2"/>
    <s v="Secretaría Distrital de Ambiente"/>
    <s v="Relacionado"/>
    <x v="1"/>
    <s v="4.25. Aumento de la resiliencia al cambio climático y reduccion de la vulnerabilidad"/>
    <x v="28"/>
    <m/>
    <n v="242"/>
    <e v="#REF!"/>
    <x v="0"/>
    <m/>
    <m/>
    <m/>
    <m/>
    <m/>
    <m/>
    <m/>
    <m/>
    <m/>
    <m/>
    <m/>
    <m/>
    <m/>
    <m/>
    <m/>
    <m/>
  </r>
  <r>
    <s v="Educación Ambiental"/>
    <s v="2.1.12 Medición de factores culturales asociados a las prácticas proambientales"/>
    <x v="11"/>
    <s v="Secretaría Distrital de Cultura, Recreación y Deporte"/>
    <s v="Relacionado"/>
    <x v="0"/>
    <m/>
    <x v="0"/>
    <s v="Financiado por Funcionamiento"/>
    <m/>
    <e v="#REF!"/>
    <x v="0"/>
    <m/>
    <m/>
    <m/>
    <m/>
    <m/>
    <m/>
    <m/>
    <m/>
    <m/>
    <m/>
    <m/>
    <m/>
    <m/>
    <m/>
    <m/>
    <m/>
  </r>
  <r>
    <s v="Espacio Público"/>
    <s v="1.1.1 Espacio público efectivo -EPE- generado en UPZ deficitarias"/>
    <x v="9"/>
    <s v="Departamento Administrativo de la Defensoria del Espacio Público"/>
    <s v="Relacionado"/>
    <x v="5"/>
    <s v="1.05. Espacio público seguro e inclusivo"/>
    <x v="201"/>
    <m/>
    <n v="15"/>
    <e v="#REF!"/>
    <x v="0"/>
    <m/>
    <m/>
    <m/>
    <m/>
    <m/>
    <m/>
    <m/>
    <m/>
    <m/>
    <m/>
    <m/>
    <m/>
    <m/>
    <m/>
    <m/>
    <m/>
  </r>
  <r>
    <s v="Espacio Público"/>
    <s v="1.2.5 Caminos y senderos de la red de recorrido de proximidad y cuidado en suelo rural."/>
    <x v="3"/>
    <s v="Secretaría Distrital de Movilidad"/>
    <s v="Relacionado"/>
    <x v="1"/>
    <s v="4.26. Movilidad Sostenible"/>
    <x v="202"/>
    <m/>
    <n v="298"/>
    <e v="#REF!"/>
    <x v="0"/>
    <m/>
    <m/>
    <m/>
    <m/>
    <m/>
    <m/>
    <m/>
    <m/>
    <m/>
    <m/>
    <m/>
    <m/>
    <m/>
    <m/>
    <m/>
    <m/>
  </r>
  <r>
    <s v="Espacio Público"/>
    <s v="3.3.2 Espacio público total - EPT- (Efectivo y No efectivo) con innovación tecnológica para su uso, goce y disfrute"/>
    <x v="7"/>
    <s v="Secretaría Distrital de Desarrollo Económico"/>
    <s v="Relacionado"/>
    <x v="4"/>
    <s v="3.18. Ciencia, tecnología e innovación-CTel para desarrollar nuestro potencial y promover el de nuestros vecinos regionales"/>
    <x v="162"/>
    <s v="Este producto no se encuentra en el plan de acción VIGENTE de la PP."/>
    <n v="167"/>
    <e v="#REF!"/>
    <x v="0"/>
    <m/>
    <m/>
    <m/>
    <m/>
    <m/>
    <m/>
    <m/>
    <m/>
    <m/>
    <m/>
    <m/>
    <m/>
    <m/>
    <m/>
    <m/>
    <m/>
  </r>
  <r>
    <s v="Espacio Público"/>
    <s v="3.1.5 Conceptos y lineamientos técnicos para la incorporación del enfoque de género en intervenciones en espacios públicos, con el fin de mejorar las condiciones de seguridad, su uso, goce y disfrute para las mujeres."/>
    <x v="4"/>
    <s v="Secretaría Distrital de la Mujer"/>
    <s v="Relacionado"/>
    <x v="2"/>
    <s v="5.33. Fortalecimiento institucional para un gobierno confiable"/>
    <x v="4"/>
    <m/>
    <n v="352"/>
    <n v="0"/>
    <x v="2"/>
    <s v="N/A"/>
    <s v="N/A"/>
    <n v="0"/>
    <s v="N/A"/>
    <s v="N/A"/>
    <s v="N/A"/>
    <n v="0"/>
    <s v="N/A"/>
    <s v="N/A"/>
    <s v="N/A"/>
    <n v="8.1959999999999997"/>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Líder de Derecho Al Hábitat asociada a la obligación 6"/>
    <s v="Dirección de Derechos y Diseño de Política"/>
  </r>
  <r>
    <s v="Espacio Público"/>
    <s v="2.1.2 Espacio público efectivo -EPE- adecuado para garantizar su uso, goce y disfrute con accesibilidad universal y para la ejecución de actividades artísticas y culturales, con estándares de acuerdo a las necesidades diferenciales de la ciudadanía"/>
    <x v="3"/>
    <s v="Secretaría Distrital de Movilidad"/>
    <s v="Relacionado"/>
    <x v="5"/>
    <s v="1.05. Espacio público seguro e inclusivo"/>
    <x v="203"/>
    <s v="Este producto no se encuentra en el plan de acción VIGENTE de la PP."/>
    <n v="35"/>
    <e v="#REF!"/>
    <x v="0"/>
    <m/>
    <m/>
    <m/>
    <m/>
    <m/>
    <m/>
    <m/>
    <m/>
    <m/>
    <m/>
    <m/>
    <m/>
    <m/>
    <m/>
    <m/>
    <m/>
  </r>
  <r>
    <s v="Espacio Público"/>
    <s v="2.1.5 Espacio público  total  -EPT- (Efectivo y No Efectivo) intervenido físico espacialmente con enfoque de género y para la ejecución de actividades artísticas y culturales"/>
    <x v="3"/>
    <s v="Instituto de Desarrollo Urbano - IDU"/>
    <s v="Relacionado"/>
    <x v="1"/>
    <s v="4.26. Movilidad Sostenible"/>
    <x v="134"/>
    <s v="Este producto no se encuentra en el plan de acción VIGENTE de la PP."/>
    <n v="303"/>
    <e v="#REF!"/>
    <x v="0"/>
    <m/>
    <m/>
    <m/>
    <m/>
    <m/>
    <m/>
    <m/>
    <m/>
    <m/>
    <m/>
    <m/>
    <m/>
    <m/>
    <m/>
    <m/>
    <m/>
  </r>
  <r>
    <s v="Espacio Público"/>
    <s v="2.1.7 Espacio público  total  -EPT- (Efectivo y No Efectivo) intervenido físico espacialmente de acuerdo a las necesidades diferenciales de los grupos etarios y para la ejecución de actividades artísticas y culturales"/>
    <x v="3"/>
    <s v="Secretaría Distrital de Movilidad"/>
    <s v="Relacionado"/>
    <x v="1"/>
    <s v="4.26. Movilidad Sostenible"/>
    <x v="134"/>
    <s v="Este producto no se encuentra en el plan de acción VIGENTE de la PP."/>
    <n v="303"/>
    <e v="#REF!"/>
    <x v="0"/>
    <m/>
    <m/>
    <m/>
    <m/>
    <m/>
    <m/>
    <m/>
    <m/>
    <m/>
    <m/>
    <m/>
    <m/>
    <m/>
    <m/>
    <m/>
    <m/>
  </r>
  <r>
    <s v="Espacio Público"/>
    <s v="2.1.9 Espacio público  total  --EPT- (Efectivo y No efectivo) recuperado con intervenciones físico espaciales en Plazas fundacionales y Sectores de Interés Cultural y para la ejecución de actividades artísticas y culturales"/>
    <x v="3"/>
    <s v="Instituto de Desarrollo Urbano - IDU"/>
    <s v="Relacionado"/>
    <x v="1"/>
    <s v="4.26. Movilidad Sostenible"/>
    <x v="134"/>
    <s v="Este producto no se encuentra en el plan de acción VIGENTE de la PP."/>
    <n v="303"/>
    <e v="#REF!"/>
    <x v="0"/>
    <m/>
    <m/>
    <m/>
    <m/>
    <m/>
    <m/>
    <m/>
    <m/>
    <m/>
    <m/>
    <m/>
    <m/>
    <m/>
    <m/>
    <m/>
    <m/>
  </r>
  <r>
    <s v="Espacio Público"/>
    <s v="2.1.10 Espacio público -EPT- (Efectivo y No efectivo) recuperado con intervenciones socio culturales y artísticas en Plazas fundacionales y Sectores de Interés Cultural"/>
    <x v="3"/>
    <s v="Instituto de Desarrollo Urbano - IDU"/>
    <s v="Relacionado"/>
    <x v="1"/>
    <s v="4.26. Movilidad Sostenible"/>
    <x v="134"/>
    <s v="Este producto no se encuentra en el plan de acción VIGENTE de la PP."/>
    <n v="303"/>
    <e v="#REF!"/>
    <x v="0"/>
    <m/>
    <m/>
    <m/>
    <m/>
    <m/>
    <m/>
    <m/>
    <m/>
    <m/>
    <m/>
    <m/>
    <m/>
    <m/>
    <m/>
    <m/>
    <m/>
  </r>
  <r>
    <s v="Espacio Público"/>
    <s v="2.1.11 Espacio público total  -EPT- (Efectivo y No efectivo) recuperado en Centros Poblados Rurales con características de multifuncionalidad en el diseño y calidad y para la ejecución de actividades artísticas y culturales"/>
    <x v="3"/>
    <s v="Instituto de Desarrollo Urbano - IDU"/>
    <s v="Relacionado"/>
    <x v="1"/>
    <s v="4.26. Movilidad Sostenible"/>
    <x v="134"/>
    <s v="Este producto no se encuentra en el plan de acción VIGENTE de la PP."/>
    <n v="303"/>
    <e v="#REF!"/>
    <x v="0"/>
    <m/>
    <m/>
    <m/>
    <m/>
    <m/>
    <m/>
    <m/>
    <m/>
    <m/>
    <m/>
    <m/>
    <m/>
    <m/>
    <m/>
    <m/>
    <m/>
  </r>
  <r>
    <s v="Espacio Público"/>
    <s v=" 2.1.12 Espacio público total  -EPT- (Efectivo y No efectivo) clasificado como residual, remanente y/o culata intervenido físico espacialmente para su recuperación y apropiación y para la ejecución de actividades artísticas y culturales"/>
    <x v="3"/>
    <s v="Secretaría Distrital de Movilidad"/>
    <s v="Relacionado"/>
    <x v="1"/>
    <s v="4.26. Movilidad Sostenible"/>
    <x v="134"/>
    <s v="Este producto no se encuentra en el plan de acción VIGENTE de la PP."/>
    <n v="303"/>
    <e v="#REF!"/>
    <x v="0"/>
    <m/>
    <m/>
    <m/>
    <m/>
    <m/>
    <m/>
    <m/>
    <m/>
    <m/>
    <m/>
    <m/>
    <m/>
    <m/>
    <m/>
    <m/>
    <m/>
  </r>
  <r>
    <s v="Espacio Público"/>
    <s v="2.1.3 Andenes adecuados de acuerdo a las necesidades diferenciales de la ciudadanía para su uso, goce y disfrute"/>
    <x v="3"/>
    <s v="Secretaría Distrital de Movilidad"/>
    <s v="Relacionado"/>
    <x v="1"/>
    <s v="4.26. Movilidad Sostenible"/>
    <x v="204"/>
    <s v="Este producto no se encuentra en el plan de acción VIGENTE de la PP."/>
    <n v="300"/>
    <e v="#REF!"/>
    <x v="0"/>
    <m/>
    <m/>
    <m/>
    <m/>
    <m/>
    <m/>
    <m/>
    <m/>
    <m/>
    <m/>
    <m/>
    <m/>
    <m/>
    <m/>
    <m/>
    <m/>
  </r>
  <r>
    <s v="Espacio Público"/>
    <s v="2.2.3 Corredores viales y alamedas recuperados ambientalmente"/>
    <x v="3"/>
    <s v="Instituto de Desarrollo Urbano - IDU"/>
    <s v="Relacionado"/>
    <x v="1"/>
    <s v="4.26. Movilidad Sostenible"/>
    <x v="204"/>
    <s v="Este producto no se encuentra en el plan de acción VIGENTE de la PP."/>
    <n v="300"/>
    <e v="#REF!"/>
    <x v="0"/>
    <m/>
    <m/>
    <m/>
    <m/>
    <m/>
    <m/>
    <m/>
    <m/>
    <m/>
    <m/>
    <m/>
    <m/>
    <m/>
    <m/>
    <m/>
    <m/>
  </r>
  <r>
    <s v="Espacio Público"/>
    <s v="2.2.4 Recuperación ambiental  de áreas degradadas en su conexión ecológica con elementos constitutivos naturales del Espacio público total -EPT-"/>
    <x v="3"/>
    <s v="Instituto de Desarrollo Urbano - IDU"/>
    <s v="Relacionado"/>
    <x v="1"/>
    <s v="4.26. Movilidad Sostenible"/>
    <x v="204"/>
    <s v="Este producto no se encuentra en el plan de acción VIGENTE de la PP."/>
    <n v="300"/>
    <e v="#REF!"/>
    <x v="0"/>
    <m/>
    <m/>
    <m/>
    <m/>
    <m/>
    <m/>
    <m/>
    <m/>
    <m/>
    <m/>
    <m/>
    <m/>
    <m/>
    <m/>
    <m/>
    <m/>
  </r>
  <r>
    <s v="Espacio Público"/>
    <s v="3.3.4 Espacios de participación y pedagogía permanentes en la construcción de ciudadanía para la generación, recuperación y sostenibilidad del espacio público"/>
    <x v="11"/>
    <s v="Secretaría Distrital de Cultura, Recreación y Deporte"/>
    <s v="Relacionado"/>
    <x v="5"/>
    <s v="1.05. Espacio público seguro e inclusivo"/>
    <x v="205"/>
    <s v="Este producto no se encuentra en el plan de acción VIGENTE de la PP."/>
    <n v="3"/>
    <e v="#REF!"/>
    <x v="0"/>
    <m/>
    <m/>
    <m/>
    <m/>
    <m/>
    <m/>
    <m/>
    <m/>
    <m/>
    <m/>
    <m/>
    <m/>
    <m/>
    <m/>
    <m/>
    <m/>
  </r>
  <r>
    <s v="Espacio Público"/>
    <s v="2.2.4 Cantidad de documentos generados para registrar la información relacionada con intervenciones a la malla vial y cobertura vegetal del suelo en la ciudad, y su impacto sobre el material particulado resuspendible para Bogotá."/>
    <x v="2"/>
    <s v="Secretaría Distrital de Ambiente"/>
    <s v="Relacionado"/>
    <x v="1"/>
    <s v="4.28. Reduccion de emisiones y control del deterioro ambiental"/>
    <x v="18"/>
    <s v="Fila incluida"/>
    <n v="214"/>
    <e v="#REF!"/>
    <x v="0"/>
    <m/>
    <m/>
    <m/>
    <m/>
    <m/>
    <m/>
    <m/>
    <m/>
    <m/>
    <m/>
    <m/>
    <m/>
    <m/>
    <m/>
    <m/>
    <m/>
  </r>
  <r>
    <s v="Espacio Público"/>
    <s v="1.2.2 Adquisición de áreas de elementos naturales en Estructura Ecológica Principal EEP para conformar el espacio público no efectivo por parte de la SDA"/>
    <x v="2"/>
    <s v="Secretaría Distrital de Ambiente"/>
    <s v="Relacionado"/>
    <x v="1"/>
    <s v="4.28. Reduccion de emisiones y control del deterioro ambiental"/>
    <x v="19"/>
    <s v="Fila incluida"/>
    <n v="225"/>
    <e v="#REF!"/>
    <x v="0"/>
    <m/>
    <m/>
    <m/>
    <m/>
    <m/>
    <m/>
    <m/>
    <m/>
    <m/>
    <m/>
    <m/>
    <m/>
    <m/>
    <m/>
    <m/>
    <m/>
  </r>
  <r>
    <s v="Espacio Público"/>
    <s v="2.2.9 Proyectos implementados en el Espacio público total -EPT-   (Efectivo y No efectivo) como contribución a la mitigación de impactos en la calidad del medio ambiente"/>
    <x v="0"/>
    <s v="Secretaría Distrital del Hábitat"/>
    <s v="Relacionado"/>
    <x v="5"/>
    <s v="1.05. Espacio público seguro e inclusivo"/>
    <x v="206"/>
    <s v="Este producto no se encuentra en el plan de acción VIGENTE de la PP."/>
    <n v="60"/>
    <e v="#REF!"/>
    <x v="0"/>
    <m/>
    <m/>
    <m/>
    <m/>
    <m/>
    <m/>
    <m/>
    <m/>
    <m/>
    <m/>
    <m/>
    <m/>
    <m/>
    <m/>
    <m/>
    <m/>
  </r>
  <r>
    <s v="Espacio Público"/>
    <s v="2.2.1. Área de nuevas zonas ajardinadas en Espacio Público"/>
    <x v="2"/>
    <s v="Jardín Botánico José Celestino Mutis"/>
    <s v="Relacionado"/>
    <x v="1"/>
    <s v="4.25. Aumento de la resiliencia al cambio climático y reduccion de la vulnerabilidad"/>
    <x v="149"/>
    <s v="Fila incluida"/>
    <n v="233"/>
    <e v="#REF!"/>
    <x v="0"/>
    <m/>
    <m/>
    <m/>
    <m/>
    <m/>
    <m/>
    <m/>
    <m/>
    <m/>
    <m/>
    <m/>
    <m/>
    <m/>
    <m/>
    <m/>
    <m/>
  </r>
  <r>
    <s v="Espacio Público"/>
    <s v="2.2.5 Áreas ajardinadas con mantenimiento realizado en el Espacio Público."/>
    <x v="2"/>
    <s v="Jardín Botánico José Celestino Mutis"/>
    <s v="Relacionado"/>
    <x v="1"/>
    <s v="4.25. Aumento de la resiliencia al cambio climático y reduccion de la vulnerabilidad"/>
    <x v="149"/>
    <s v="Fila incluida"/>
    <n v="233"/>
    <e v="#REF!"/>
    <x v="0"/>
    <m/>
    <m/>
    <m/>
    <m/>
    <m/>
    <m/>
    <m/>
    <m/>
    <m/>
    <m/>
    <m/>
    <m/>
    <m/>
    <m/>
    <m/>
    <m/>
  </r>
  <r>
    <s v="Espacio Público"/>
    <s v="2.2.2 Cantidad de árboles y arbustos plantados en el área urbana del Distrito Capital."/>
    <x v="2"/>
    <s v="Jardín Botánico José Celestino Mutis"/>
    <s v="Relacionado"/>
    <x v="1"/>
    <s v="4.25. Aumento de la resiliencia al cambio climático y reduccion de la vulnerabilidad"/>
    <x v="150"/>
    <s v="Fila incluida"/>
    <n v="231"/>
    <e v="#REF!"/>
    <x v="0"/>
    <m/>
    <m/>
    <m/>
    <m/>
    <m/>
    <m/>
    <m/>
    <m/>
    <m/>
    <m/>
    <m/>
    <m/>
    <m/>
    <m/>
    <m/>
    <m/>
  </r>
  <r>
    <s v="Espacio Público"/>
    <s v="1.2.1 Potencial de Espacio Público Efectivo (EPE) señalado en tratamientos urbanísticos e instrumentos de planeación en el desarrollo del Plan de Ordenamiento"/>
    <x v="6"/>
    <s v="Secretaría Distrital de Planeación"/>
    <s v="Relacionado"/>
    <x v="1"/>
    <s v="4.23. Ordenamiento territorial sostenible, equlibrado y participativo"/>
    <x v="207"/>
    <s v="Denominación Plan de Acción 1.2.1 Espacio público total -EPT-(Efectivo y no efectivo) generado  en todos los tratamientos urbanísticos.  Esta inlcuia en la matriz "/>
    <n v="316"/>
    <e v="#REF!"/>
    <x v="0"/>
    <m/>
    <m/>
    <m/>
    <m/>
    <m/>
    <m/>
    <m/>
    <m/>
    <m/>
    <m/>
    <m/>
    <m/>
    <m/>
    <m/>
    <m/>
    <m/>
  </r>
  <r>
    <s v="Espacio Público"/>
    <s v="3.3.7 Intervenciones en el espacio público orientadas a mejorar las condiciones de su uso, goce y disfrute para la convivencia interespecie en el marco de la campaña pisa el freno."/>
    <x v="2"/>
    <s v="Instituto Distrital de Protección y Bienestar Animal"/>
    <s v="Relacionado"/>
    <x v="3"/>
    <s v="2.15. Bogotá protege todas las formas de vida"/>
    <x v="44"/>
    <s v="Fila incluida"/>
    <n v="148"/>
    <e v="#REF!"/>
    <x v="0"/>
    <m/>
    <m/>
    <m/>
    <m/>
    <m/>
    <m/>
    <m/>
    <m/>
    <m/>
    <m/>
    <m/>
    <m/>
    <m/>
    <m/>
    <m/>
    <m/>
  </r>
  <r>
    <s v="Espacio Público"/>
    <s v="1.2.3 Espacio público incorporado en el inventario de bienes públicos y predios fiscales."/>
    <x v="9"/>
    <s v="Departamento Administrativo de la Defensoria del Espacio Público"/>
    <s v="Relacionado"/>
    <x v="5"/>
    <s v="1.05. Espacio público seguro e inclusivo"/>
    <x v="201"/>
    <m/>
    <n v="15"/>
    <e v="#REF!"/>
    <x v="0"/>
    <m/>
    <m/>
    <m/>
    <m/>
    <m/>
    <m/>
    <m/>
    <m/>
    <m/>
    <m/>
    <m/>
    <m/>
    <m/>
    <m/>
    <m/>
    <m/>
  </r>
  <r>
    <s v="Espacio Público"/>
    <s v="1.2.4 Espacio público saneado y/o escriturado a favor del Distrito Capital."/>
    <x v="9"/>
    <s v="Departamento Administrativo de la Defensoria del Espacio Público"/>
    <s v="Relacionado"/>
    <x v="5"/>
    <s v="1.05. Espacio público seguro e inclusivo"/>
    <x v="201"/>
    <m/>
    <n v="15"/>
    <e v="#REF!"/>
    <x v="0"/>
    <m/>
    <m/>
    <m/>
    <m/>
    <m/>
    <m/>
    <m/>
    <m/>
    <m/>
    <m/>
    <m/>
    <m/>
    <m/>
    <m/>
    <m/>
    <m/>
  </r>
  <r>
    <s v="Espacio Público"/>
    <s v="2.1.1 Espacio público restituido mediante procedimientos y actuaciones técnicas y jurídicas para revertir condiciones de ocupación indebida."/>
    <x v="9"/>
    <s v="Departamento Administrativo de la Defensoria del Espacio Público"/>
    <s v="Relacionado"/>
    <x v="5"/>
    <s v="1.05. Espacio público seguro e inclusivo"/>
    <x v="201"/>
    <m/>
    <n v="15"/>
    <e v="#REF!"/>
    <x v="0"/>
    <m/>
    <m/>
    <m/>
    <m/>
    <m/>
    <m/>
    <m/>
    <m/>
    <m/>
    <m/>
    <m/>
    <m/>
    <m/>
    <m/>
    <m/>
    <m/>
  </r>
  <r>
    <s v="Espacio Público"/>
    <s v="2.1.2 Espacio público total construido para garantizar su uso, goce y disfrute con accesibilidad universal."/>
    <x v="3"/>
    <s v="Instituto de Desarrollo Urbano - IDU"/>
    <s v="Relacionado"/>
    <x v="5"/>
    <s v="1.05. Espacio público seguro e inclusivo"/>
    <x v="203"/>
    <m/>
    <n v="35"/>
    <e v="#REF!"/>
    <x v="0"/>
    <m/>
    <m/>
    <m/>
    <m/>
    <m/>
    <m/>
    <m/>
    <m/>
    <m/>
    <m/>
    <m/>
    <m/>
    <m/>
    <m/>
    <m/>
    <m/>
  </r>
  <r>
    <s v="Espacio Público"/>
    <s v="2.1.3 Red de infraestructura peatonal, conexa a la malla vial local, conservada para el uso, goce y disfrute por parte de la ciudadanía en general"/>
    <x v="3"/>
    <s v="Unidad Administrativa Especial de Rehabilitación y Mantenimiento Vial"/>
    <s v="Relacionado"/>
    <x v="5"/>
    <s v="1.05. Espacio público seguro e inclusivo"/>
    <x v="180"/>
    <m/>
    <n v="34"/>
    <e v="#REF!"/>
    <x v="0"/>
    <m/>
    <m/>
    <m/>
    <m/>
    <m/>
    <m/>
    <m/>
    <m/>
    <m/>
    <m/>
    <m/>
    <m/>
    <m/>
    <m/>
    <m/>
    <m/>
  </r>
  <r>
    <s v="Espacio Público"/>
    <s v="2.1.4 Espacio público residual, remanente intervenido físico espacialmente para su recuperación y apropiación."/>
    <x v="9"/>
    <s v="Departamento Administrativo de la Defensoria del Espacio Público"/>
    <s v="Relacionado"/>
    <x v="1"/>
    <s v="4.26. Movilidad Sostenible"/>
    <x v="208"/>
    <m/>
    <n v="299"/>
    <e v="#REF!"/>
    <x v="0"/>
    <m/>
    <m/>
    <m/>
    <m/>
    <m/>
    <m/>
    <m/>
    <m/>
    <m/>
    <m/>
    <m/>
    <m/>
    <m/>
    <m/>
    <m/>
    <m/>
  </r>
  <r>
    <s v="Espacio Público"/>
    <s v="2.1.5 Espacio público patrimonial activado"/>
    <x v="11"/>
    <s v="Instituto Distrital del Patrimonio Cultural"/>
    <s v="Relacionado"/>
    <x v="5"/>
    <s v="1.05. Espacio público seguro e inclusivo"/>
    <x v="209"/>
    <m/>
    <n v="2"/>
    <e v="#REF!"/>
    <x v="0"/>
    <m/>
    <m/>
    <m/>
    <m/>
    <m/>
    <m/>
    <m/>
    <m/>
    <m/>
    <m/>
    <m/>
    <m/>
    <m/>
    <m/>
    <m/>
    <m/>
  </r>
  <r>
    <s v="Espacio Público"/>
    <s v="2.1.6 Espacio público recuperado con intervenciones físico espaciales en Plazas o centros fundacionales."/>
    <x v="3"/>
    <s v="Instituto de Desarrollo Urbano - IDU"/>
    <s v="Relacionado"/>
    <x v="5"/>
    <s v="1.05. Espacio público seguro e inclusivo"/>
    <x v="180"/>
    <m/>
    <n v="34"/>
    <e v="#REF!"/>
    <x v="0"/>
    <m/>
    <m/>
    <m/>
    <m/>
    <m/>
    <m/>
    <m/>
    <m/>
    <m/>
    <m/>
    <m/>
    <m/>
    <m/>
    <m/>
    <m/>
    <m/>
  </r>
  <r>
    <s v="Espacio Público"/>
    <s v="2.1.7 Espacio público total conservado para garantizar su uso, goce y disfrute con accesibilidad universal."/>
    <x v="3"/>
    <s v="Instituto de Desarrollo Urbano - IDU"/>
    <s v="Relacionado"/>
    <x v="5"/>
    <s v="1.05. Espacio público seguro e inclusivo"/>
    <x v="180"/>
    <m/>
    <n v="34"/>
    <e v="#REF!"/>
    <x v="0"/>
    <m/>
    <m/>
    <m/>
    <m/>
    <m/>
    <m/>
    <m/>
    <m/>
    <m/>
    <m/>
    <m/>
    <m/>
    <m/>
    <m/>
    <m/>
    <m/>
  </r>
  <r>
    <s v="Espacio Público"/>
    <s v="2.2.3 Volumen de escorrentía de capacidad instalada de tipologías mayores de SUDS implementadas en espacio público."/>
    <x v="0"/>
    <s v="Empresa de Acueducto y Alcantarillado de Bogotá"/>
    <s v="Relacionado"/>
    <x v="0"/>
    <m/>
    <x v="0"/>
    <s v="Proyecto de mediano plazo,Iniciaron díalogos para definir alcance y espera en este cuatrienio avanzar en preinversión ye implentación en el próximo PPD"/>
    <m/>
    <e v="#REF!"/>
    <x v="0"/>
    <m/>
    <m/>
    <m/>
    <m/>
    <m/>
    <m/>
    <m/>
    <m/>
    <m/>
    <m/>
    <m/>
    <m/>
    <m/>
    <m/>
    <m/>
    <m/>
  </r>
  <r>
    <s v="Espacio Público"/>
    <s v="2.2.6 Documentos de revisión del Observatorio de Espacio Público entorno a la información procedente de la UAESP asociada a las toneladas de residuos recolectados en el espacio público."/>
    <x v="9"/>
    <s v="Departamento Administrativo de la Defensoria del Espacio Público"/>
    <s v="Relacionado"/>
    <x v="5"/>
    <s v="1.05. Espacio público seguro e inclusivo"/>
    <x v="210"/>
    <m/>
    <n v="16"/>
    <e v="#REF!"/>
    <x v="0"/>
    <m/>
    <m/>
    <m/>
    <m/>
    <m/>
    <m/>
    <m/>
    <m/>
    <m/>
    <m/>
    <m/>
    <m/>
    <m/>
    <m/>
    <m/>
    <m/>
  </r>
  <r>
    <s v="Espacio Público"/>
    <s v="3.1.1 Implementación del Modelo de Gestión de la Política Pública Distrital de Espacio Público."/>
    <x v="9"/>
    <s v="Departamento Administrativo de la Defensoria del Espacio Público"/>
    <s v="Relacionado"/>
    <x v="5"/>
    <s v="1.05. Espacio público seguro e inclusivo"/>
    <x v="210"/>
    <m/>
    <n v="16"/>
    <e v="#REF!"/>
    <x v="0"/>
    <m/>
    <m/>
    <m/>
    <m/>
    <m/>
    <m/>
    <m/>
    <m/>
    <m/>
    <m/>
    <m/>
    <m/>
    <m/>
    <m/>
    <m/>
    <m/>
  </r>
  <r>
    <s v="Espacio Público"/>
    <s v="3.1.2 Implementación de la Batería de Indicadores de espacio público."/>
    <x v="9"/>
    <s v="Departamento Administrativo de la Defensoria del Espacio Público"/>
    <s v="Relacionado"/>
    <x v="5"/>
    <s v="1.05. Espacio público seguro e inclusivo"/>
    <x v="210"/>
    <m/>
    <n v="16"/>
    <e v="#REF!"/>
    <x v="0"/>
    <m/>
    <m/>
    <m/>
    <m/>
    <m/>
    <m/>
    <m/>
    <m/>
    <m/>
    <m/>
    <m/>
    <m/>
    <m/>
    <m/>
    <m/>
    <m/>
  </r>
  <r>
    <s v="Espacio Público"/>
    <s v="3.1.3 Visor Geográfico del Espacio Público."/>
    <x v="9"/>
    <s v="Departamento Administrativo de la Defensoria del Espacio Público"/>
    <s v="Relacionado"/>
    <x v="5"/>
    <s v="1.05. Espacio público seguro e inclusivo"/>
    <x v="210"/>
    <m/>
    <n v="16"/>
    <e v="#REF!"/>
    <x v="0"/>
    <m/>
    <m/>
    <m/>
    <m/>
    <m/>
    <m/>
    <m/>
    <m/>
    <m/>
    <m/>
    <m/>
    <m/>
    <m/>
    <m/>
    <m/>
    <m/>
  </r>
  <r>
    <s v="Espacio Público"/>
    <s v="3.1.4 Instrumentos de gestión y planeación territorial, caracterizaciones de entornos patrimoniales y conceptos técnicos y actos administrativos expedidos relacionados con el manejo, gestión, intervención y sostenibilidad del espacio público patrimonial."/>
    <x v="11"/>
    <s v="Instituto Distrital del Patrimonio Cultural"/>
    <s v="Relacionado"/>
    <x v="1"/>
    <s v="4.24. Revitalización y renovación urbana y rural con inclusión"/>
    <x v="211"/>
    <m/>
    <n v="248"/>
    <e v="#REF!"/>
    <x v="0"/>
    <m/>
    <m/>
    <m/>
    <m/>
    <m/>
    <m/>
    <m/>
    <m/>
    <m/>
    <m/>
    <m/>
    <m/>
    <m/>
    <m/>
    <m/>
    <m/>
  </r>
  <r>
    <s v="Espacio Público"/>
    <s v="3.1.6 Documentos técnicos de investigación sobre acciones complementarias en el Espacio Público desarrolladas por entidades del Distrito Capital."/>
    <x v="9"/>
    <s v="Departamento Administrativo de la Defensoria del Espacio Público"/>
    <s v="Relacionado"/>
    <x v="5"/>
    <s v="1.05. Espacio público seguro e inclusivo"/>
    <x v="210"/>
    <m/>
    <n v="16"/>
    <e v="#REF!"/>
    <x v="0"/>
    <m/>
    <m/>
    <m/>
    <m/>
    <m/>
    <m/>
    <m/>
    <m/>
    <m/>
    <m/>
    <m/>
    <m/>
    <m/>
    <m/>
    <m/>
    <m/>
  </r>
  <r>
    <s v="Espacio Público"/>
    <s v="3.2.1 Espacio público sostenible gestionado en los instrumentos de aprovechamiento económico."/>
    <x v="9"/>
    <s v="Departamento Administrativo de la Defensoria del Espacio Público"/>
    <s v="Relacionado"/>
    <x v="5"/>
    <s v="1.05. Espacio público seguro e inclusivo"/>
    <x v="201"/>
    <m/>
    <n v="15"/>
    <e v="#REF!"/>
    <x v="0"/>
    <m/>
    <m/>
    <m/>
    <m/>
    <m/>
    <m/>
    <m/>
    <m/>
    <m/>
    <m/>
    <m/>
    <m/>
    <m/>
    <m/>
    <m/>
    <m/>
  </r>
  <r>
    <s v="Espacio Público"/>
    <s v="3.2.2 Instrumentos implementados para la sostenibilidad de los diferentes espacios públicos (DADEP - SAI)."/>
    <x v="9"/>
    <s v="Departamento Administrativo de la Defensoria del Espacio Público"/>
    <s v="Relacionado"/>
    <x v="5"/>
    <s v="1.05. Espacio público seguro e inclusivo"/>
    <x v="201"/>
    <m/>
    <n v="15"/>
    <e v="#REF!"/>
    <x v="0"/>
    <m/>
    <m/>
    <m/>
    <m/>
    <m/>
    <m/>
    <m/>
    <m/>
    <m/>
    <m/>
    <m/>
    <m/>
    <m/>
    <m/>
    <m/>
    <m/>
  </r>
  <r>
    <s v="Espacio Público"/>
    <s v="3.3.1 Construcción de ciudadana mediante estrategias o programas para fomentar la cultura ciudadana, revitalización del espacio público, no violencia y valoración de intervenciones distritales para el uso, goce y disfrute del espacio público."/>
    <x v="9"/>
    <s v="Departamento Administrativo de la Defensoria del Espacio Público"/>
    <s v="Relacionado"/>
    <x v="5"/>
    <s v="1.05. Espacio público seguro e inclusivo"/>
    <x v="210"/>
    <m/>
    <n v="16"/>
    <e v="#REF!"/>
    <x v="0"/>
    <m/>
    <m/>
    <m/>
    <m/>
    <m/>
    <m/>
    <m/>
    <m/>
    <m/>
    <m/>
    <m/>
    <m/>
    <m/>
    <m/>
    <m/>
    <m/>
  </r>
  <r>
    <s v="Espacio Público"/>
    <s v="3.3.2 Sensibilización y acompañamiento en el espacio público para mejorar su uso, goce y disfrute para primera infancia, infancia y adolescencia."/>
    <x v="10"/>
    <s v="Secretaría Distrital de Integración Social"/>
    <s v="Relacionado"/>
    <x v="4"/>
    <s v="3.16. La educación como eje del potencial humano"/>
    <x v="76"/>
    <m/>
    <n v="174"/>
    <e v="#REF!"/>
    <x v="0"/>
    <m/>
    <m/>
    <m/>
    <m/>
    <m/>
    <m/>
    <m/>
    <m/>
    <m/>
    <m/>
    <m/>
    <m/>
    <m/>
    <m/>
    <m/>
    <m/>
  </r>
  <r>
    <s v="Espacio Público"/>
    <s v="3.3.3 Iniciativas y/o proyectos de intervención en espacio público con espacios de participación ciudadana acompañados."/>
    <x v="9"/>
    <s v="Instituto Distrital de la Participación y Acción Comunal"/>
    <s v="Relacionado"/>
    <x v="2"/>
    <s v="5.39. Camino hacia una democracia deliberativa con un gobierno cercano a la gente y con participación ciudadana"/>
    <x v="65"/>
    <m/>
    <n v="323"/>
    <e v="#REF!"/>
    <x v="0"/>
    <m/>
    <m/>
    <m/>
    <m/>
    <m/>
    <m/>
    <m/>
    <m/>
    <m/>
    <m/>
    <m/>
    <m/>
    <m/>
    <m/>
    <m/>
    <m/>
  </r>
  <r>
    <s v="Espacio Público"/>
    <s v="3.3.4 Acciones pedagógicas de arte y cultura en y para el espacio público."/>
    <x v="11"/>
    <s v="Secretaría Distrital de Cultura, Recreación y Deporte"/>
    <s v="Relacionado"/>
    <x v="5"/>
    <s v="1.01. Diálogo social y cultura ciudadana para la convivencia pacifica y la recuperacion de la confianza"/>
    <x v="169"/>
    <m/>
    <n v="4"/>
    <e v="#REF!"/>
    <x v="0"/>
    <m/>
    <m/>
    <m/>
    <m/>
    <m/>
    <m/>
    <m/>
    <m/>
    <m/>
    <m/>
    <m/>
    <m/>
    <m/>
    <m/>
    <m/>
    <m/>
  </r>
  <r>
    <s v="Espacio Público"/>
    <s v="3.3.5 Informes de medición de factores culturales asociados al espacio público, según lineamientos de intervención de la PPDEP"/>
    <x v="11"/>
    <s v="Secretaría Distrital de Cultura, Recreación y Deporte"/>
    <s v="Relacionado"/>
    <x v="5"/>
    <s v="1.01. Diálogo social y cultura ciudadana para la convivencia pacifica y la recuperacion de la confianza"/>
    <x v="170"/>
    <m/>
    <n v="9"/>
    <e v="#REF!"/>
    <x v="0"/>
    <m/>
    <m/>
    <m/>
    <m/>
    <m/>
    <m/>
    <m/>
    <m/>
    <m/>
    <m/>
    <m/>
    <m/>
    <m/>
    <m/>
    <m/>
    <m/>
  </r>
  <r>
    <s v="Espacio Público"/>
    <s v="3.3.6 Intervenciones culturales y artísticas en espacio público residual, remanente y/o culata, entre otros."/>
    <x v="11"/>
    <s v="Secretaría Distrital de Cultura, Recreación y Deporte"/>
    <s v="Relacionado"/>
    <x v="4"/>
    <s v="3.22. Bogotá, una ciudad de puertas abiertas al mundo"/>
    <x v="212"/>
    <m/>
    <n v="413"/>
    <e v="#REF!"/>
    <x v="0"/>
    <m/>
    <m/>
    <m/>
    <m/>
    <m/>
    <m/>
    <m/>
    <m/>
    <m/>
    <m/>
    <m/>
    <m/>
    <m/>
    <m/>
    <m/>
    <m/>
  </r>
  <r>
    <s v="Espacio Público"/>
    <s v="3.4.1 Implementación de una herramienta que consolide los permisos de uso (actos administrativos) otorgados por las entidades administradoras para el aprovechamiento económico del espacio público."/>
    <x v="9"/>
    <s v="Departamento Administrativo de la Defensoria del Espacio Público"/>
    <s v="Relacionado"/>
    <x v="5"/>
    <s v="1.05. Espacio público seguro e inclusivo"/>
    <x v="201"/>
    <m/>
    <n v="15"/>
    <e v="#REF!"/>
    <x v="0"/>
    <m/>
    <m/>
    <m/>
    <m/>
    <m/>
    <m/>
    <m/>
    <m/>
    <m/>
    <m/>
    <m/>
    <m/>
    <m/>
    <m/>
    <m/>
    <m/>
  </r>
  <r>
    <s v="Espacio Público"/>
    <s v="3.4.2 Espacio público total -EPT- recibidos aptos para el aprovechamiento económico según normativa vigente."/>
    <x v="9"/>
    <s v="Departamento Administrativo de la Defensoria del Espacio Público"/>
    <s v="Relacionado"/>
    <x v="5"/>
    <s v="1.05. Espacio público seguro e inclusivo"/>
    <x v="201"/>
    <m/>
    <n v="15"/>
    <e v="#REF!"/>
    <x v="0"/>
    <m/>
    <m/>
    <m/>
    <m/>
    <m/>
    <m/>
    <m/>
    <m/>
    <m/>
    <m/>
    <m/>
    <m/>
    <m/>
    <m/>
    <m/>
    <m/>
  </r>
  <r>
    <s v="Espacio Público"/>
    <s v="3.4.3 Implementación de la estrategia para atender a los artistas en el marco de la regulación de las actividades artísticas en el espacio público."/>
    <x v="11"/>
    <s v="Secretaría Distrital de Cultura, Recreación y Deporte"/>
    <s v="Relacionado"/>
    <x v="3"/>
    <s v="2.14. Bogotá deportiva, recreativa, artística, patrimonial e intercultural"/>
    <x v="42"/>
    <m/>
    <n v="66"/>
    <e v="#REF!"/>
    <x v="0"/>
    <m/>
    <m/>
    <m/>
    <m/>
    <m/>
    <m/>
    <m/>
    <m/>
    <m/>
    <m/>
    <m/>
    <m/>
    <m/>
    <m/>
    <m/>
    <m/>
  </r>
  <r>
    <s v="Familias"/>
    <s v="2.3.2. Programa de atención psicosocial y jurídica realizada a líderes y lideresas amenazados, y a sus núcleos familiares."/>
    <x v="9"/>
    <s v="Secretaría Distrital de Gobierno"/>
    <s v="Relacionado"/>
    <x v="2"/>
    <s v="5.39. Camino hacia una democracia deliberativa con un gobierno cercano a la gente y con participación ciudadana"/>
    <x v="46"/>
    <m/>
    <n v="325"/>
    <e v="#REF!"/>
    <x v="0"/>
    <m/>
    <m/>
    <m/>
    <m/>
    <m/>
    <m/>
    <m/>
    <m/>
    <m/>
    <m/>
    <m/>
    <m/>
    <m/>
    <m/>
    <m/>
    <m/>
  </r>
  <r>
    <s v="Familias"/>
    <s v="3.3.2. Títulos de propiedad registrados  y entregados para predios localizados en estratos 1 y 2."/>
    <x v="0"/>
    <s v="Caja de la Vivienda Popular"/>
    <s v="Relacionado"/>
    <x v="1"/>
    <s v="4.31. Acceso equitativo de vivienda urbana y rural"/>
    <x v="213"/>
    <m/>
    <n v="250"/>
    <e v="#REF!"/>
    <x v="0"/>
    <m/>
    <m/>
    <m/>
    <m/>
    <m/>
    <m/>
    <m/>
    <m/>
    <m/>
    <m/>
    <m/>
    <m/>
    <m/>
    <m/>
    <m/>
    <m/>
  </r>
  <r>
    <s v="Familias"/>
    <s v="3.3.3. Actos de reconocimiento emitidos a través de la Curaduría Pública Social de la CVP."/>
    <x v="0"/>
    <s v="Caja de la Vivienda Popular"/>
    <s v="Relacionado"/>
    <x v="1"/>
    <s v="4.31. Acceso equitativo de vivienda urbana y rural"/>
    <x v="213"/>
    <m/>
    <n v="250"/>
    <e v="#REF!"/>
    <x v="0"/>
    <m/>
    <m/>
    <m/>
    <m/>
    <m/>
    <m/>
    <m/>
    <m/>
    <m/>
    <m/>
    <m/>
    <m/>
    <m/>
    <m/>
    <m/>
    <m/>
  </r>
  <r>
    <s v="Familias"/>
    <s v="3.4.1. Hogares beneficiados con instrumentos financieros para su reubicación definitiva."/>
    <x v="0"/>
    <s v="Caja de la Vivienda Popular"/>
    <s v="Relacionado"/>
    <x v="3"/>
    <s v="2.07. Bogotá, una ciudad con menos Pobreza"/>
    <x v="49"/>
    <m/>
    <n v="149"/>
    <e v="#REF!"/>
    <x v="0"/>
    <m/>
    <m/>
    <m/>
    <m/>
    <m/>
    <m/>
    <m/>
    <m/>
    <m/>
    <m/>
    <m/>
    <m/>
    <m/>
    <m/>
    <m/>
    <m/>
  </r>
  <r>
    <s v="Familias"/>
    <s v="3.4.5. Hogares beneficiados con instrumentos financieros para su relocalización temporal."/>
    <x v="0"/>
    <s v="Caja de la Vivienda Popular"/>
    <s v="Relacionado"/>
    <x v="3"/>
    <s v="2.07. Bogotá, una ciudad con menos Pobreza"/>
    <x v="49"/>
    <m/>
    <n v="149"/>
    <e v="#REF!"/>
    <x v="0"/>
    <m/>
    <m/>
    <m/>
    <m/>
    <m/>
    <m/>
    <m/>
    <m/>
    <m/>
    <m/>
    <m/>
    <m/>
    <m/>
    <m/>
    <m/>
    <m/>
  </r>
  <r>
    <s v="Familias"/>
    <s v="1.2.4. Familias atendidas por el servicio psicosocial de la Subdirección para Asuntos LGBTI, en relación con identidad género y orientación sexuales diversas."/>
    <x v="10"/>
    <s v="Secretaría Distrital de Integración Social"/>
    <s v="Relacionado"/>
    <x v="3"/>
    <s v="2.12. Bogotá cuida a su gente"/>
    <x v="67"/>
    <m/>
    <n v="100"/>
    <e v="#REF!"/>
    <x v="0"/>
    <m/>
    <m/>
    <m/>
    <m/>
    <m/>
    <m/>
    <m/>
    <m/>
    <m/>
    <m/>
    <m/>
    <m/>
    <m/>
    <m/>
    <m/>
    <m/>
  </r>
  <r>
    <s v="Familias"/>
    <s v="1.2.6. Procesos de acompañamiento Socio Jurídico a Familias con necesidades relacionadas a temas de identidades de género y orientaciones sexuales diversas."/>
    <x v="10"/>
    <s v="Secretaría Distrital de Integración Social"/>
    <s v="Relacionado"/>
    <x v="3"/>
    <s v="2.12. Bogotá cuida a su gente"/>
    <x v="67"/>
    <m/>
    <n v="100"/>
    <e v="#REF!"/>
    <x v="0"/>
    <m/>
    <m/>
    <m/>
    <m/>
    <m/>
    <m/>
    <m/>
    <m/>
    <m/>
    <m/>
    <m/>
    <m/>
    <m/>
    <m/>
    <m/>
    <m/>
  </r>
  <r>
    <s v="Familias"/>
    <s v="3.3.1. Subsidio  para la adquisición de vivienda nueva VIS y VIP en Bogotá para  Hogares de dos o mas integrantes."/>
    <x v="0"/>
    <s v="Secretaría Distrital del Hábitat"/>
    <s v="Relacionado"/>
    <x v="3"/>
    <s v="2.07. Bogotá, una ciudad con menos Pobreza"/>
    <x v="49"/>
    <m/>
    <n v="149"/>
    <e v="#REF!"/>
    <x v="0"/>
    <m/>
    <m/>
    <m/>
    <m/>
    <m/>
    <m/>
    <m/>
    <m/>
    <m/>
    <m/>
    <m/>
    <m/>
    <m/>
    <m/>
    <m/>
    <m/>
  </r>
  <r>
    <s v="Familias"/>
    <s v="3.1.5. Hogares familiares vinculados con contrato social familiar que reciben bono de oportunidad."/>
    <x v="10"/>
    <s v="Secretaría Distrital de Integración Social"/>
    <s v="Relacionado"/>
    <x v="3"/>
    <s v="2.07. Bogotá, una ciudad con menos Pobreza"/>
    <x v="75"/>
    <m/>
    <n v="92"/>
    <e v="#REF!"/>
    <x v="0"/>
    <m/>
    <m/>
    <m/>
    <m/>
    <m/>
    <m/>
    <m/>
    <m/>
    <m/>
    <m/>
    <m/>
    <m/>
    <m/>
    <m/>
    <m/>
    <m/>
  </r>
  <r>
    <s v="Familias"/>
    <s v="3.1.4. Estrategia territorial implementada para la atención a cuidadores y cuidadoras familiares de personas con discapacidad."/>
    <x v="10"/>
    <s v="Secretaría Distrital de Integración Social"/>
    <s v="Relacionado"/>
    <x v="3"/>
    <s v="2.12. Bogotá cuida a su gente"/>
    <x v="50"/>
    <m/>
    <n v="98"/>
    <e v="#REF!"/>
    <x v="0"/>
    <m/>
    <m/>
    <m/>
    <m/>
    <m/>
    <m/>
    <m/>
    <m/>
    <m/>
    <m/>
    <m/>
    <m/>
    <m/>
    <m/>
    <m/>
    <m/>
  </r>
  <r>
    <s v="Familias"/>
    <s v="2.1.5. Protocolo para el abordaje familiar y reconstrucción de redes familiares y comunitarias de personas mayores en situaciones de violencia y maltrato diseñado e implementado."/>
    <x v="10"/>
    <s v="Secretaría Distrital de Integración Social"/>
    <s v="Relacionado"/>
    <x v="3"/>
    <s v="2.12. Bogotá cuida a su gente"/>
    <x v="77"/>
    <m/>
    <n v="97"/>
    <e v="#REF!"/>
    <x v="0"/>
    <m/>
    <m/>
    <m/>
    <m/>
    <m/>
    <m/>
    <m/>
    <m/>
    <m/>
    <m/>
    <m/>
    <m/>
    <m/>
    <m/>
    <m/>
    <m/>
  </r>
  <r>
    <s v="Familias"/>
    <s v="2.2.5. Acciones de réplica de las y los beneficiarios en el marco del desarrollo del Servicio Social para la Seguridad Económica de la Juventud - SSSEJ de la Subdirección para la Juventud con sus familias, que promuevan la solidaridad, igualdad y equidad a través del fortalecimiento de las relaciones y la convivencia familiar."/>
    <x v="10"/>
    <s v="Secretaría Distrital de Integración Social"/>
    <s v="Relacionado"/>
    <x v="3"/>
    <s v="2.12. Bogotá cuida a su gente"/>
    <x v="32"/>
    <m/>
    <n v="95"/>
    <e v="#REF!"/>
    <x v="0"/>
    <m/>
    <m/>
    <m/>
    <m/>
    <m/>
    <m/>
    <m/>
    <m/>
    <m/>
    <m/>
    <m/>
    <m/>
    <m/>
    <m/>
    <m/>
    <m/>
  </r>
  <r>
    <s v="Familias"/>
    <s v="2.2.6 Propuestas pedagógicas implementadas para el desarrollo de talleres dirigidos a familias de jóvenes que hacen parte de los Centros Forjar que permitan fortalecer las relaciones y la convivencia familiar durante y después de la estadía en el centro."/>
    <x v="10"/>
    <s v="Secretaría Distrital de Integración Social"/>
    <s v="Relacionado"/>
    <x v="3"/>
    <s v="2.12. Bogotá cuida a su gente"/>
    <x v="32"/>
    <m/>
    <n v="95"/>
    <e v="#REF!"/>
    <x v="0"/>
    <m/>
    <m/>
    <m/>
    <m/>
    <m/>
    <m/>
    <m/>
    <m/>
    <m/>
    <m/>
    <m/>
    <m/>
    <m/>
    <m/>
    <m/>
    <m/>
  </r>
  <r>
    <s v="Familias"/>
    <s v="3.1.1. Programas de formación y capacitación principalmente en temas empresariales y de emprendimiento, para vendedores(as) de economía informal o en el espacio  público con el fin de mejorar su calidad de vida y la de su hogar."/>
    <x v="7"/>
    <s v="Instituto para la Economía Social"/>
    <s v="Relacionado"/>
    <x v="4"/>
    <s v="3.20. Promoción del emprendimiento formal, equitativo e incluyente"/>
    <x v="51"/>
    <m/>
    <n v="172"/>
    <e v="#REF!"/>
    <x v="0"/>
    <m/>
    <m/>
    <m/>
    <m/>
    <m/>
    <m/>
    <m/>
    <m/>
    <m/>
    <m/>
    <m/>
    <m/>
    <m/>
    <m/>
    <m/>
    <m/>
  </r>
  <r>
    <s v="Familias"/>
    <s v="3.4.4. Familias beneficiadas con ayudas humanitarias."/>
    <x v="2"/>
    <s v="Instituto Distrital de Gestión de Riesgos y Cambio Climático"/>
    <s v="Relacionado"/>
    <x v="1"/>
    <s v="4.27. Gestion del riesgo de desastres para un territorio seguro"/>
    <x v="184"/>
    <s v="Preoducto termina 2024"/>
    <n v="238"/>
    <e v="#REF!"/>
    <x v="0"/>
    <m/>
    <m/>
    <m/>
    <m/>
    <m/>
    <m/>
    <m/>
    <m/>
    <m/>
    <m/>
    <m/>
    <m/>
    <m/>
    <m/>
    <m/>
    <m/>
  </r>
  <r>
    <s v="Familias"/>
    <s v="3.1.3. Apoyos alimentarios para las familias:  Comedores Comunitarios- Cocinas Populares, bonos canjeables por alimentos y canastas alimentarias."/>
    <x v="10"/>
    <s v="Secretaría Distrital de Integración Social"/>
    <s v="Relacionado"/>
    <x v="3"/>
    <s v="2.08. Erradicación del hambre en Bogotá"/>
    <x v="179"/>
    <m/>
    <n v="93"/>
    <e v="#REF!"/>
    <x v="0"/>
    <m/>
    <m/>
    <m/>
    <m/>
    <m/>
    <m/>
    <m/>
    <m/>
    <m/>
    <m/>
    <m/>
    <m/>
    <m/>
    <m/>
    <m/>
    <m/>
  </r>
  <r>
    <s v="Familias"/>
    <s v="1.1.2. Acompañamiento técnico a la implementación de los protocolos para la gestión de estrategias de cultura ciudadana  dirigidas a promover cambios voluntarios en favor de la transformación de patrones culturales hegemónicos y excluyentes para la garantía de los derechos de las familias del Distrito."/>
    <x v="11"/>
    <s v="Secretaría Distrital de Cultura, Recreación y Deporte"/>
    <s v="Relacionado"/>
    <x v="5"/>
    <s v="1.01. Diálogo social y cultura ciudadana para la convivencia pacifica y la recuperacion de la confianza"/>
    <x v="53"/>
    <m/>
    <n v="7"/>
    <e v="#REF!"/>
    <x v="0"/>
    <m/>
    <m/>
    <m/>
    <m/>
    <m/>
    <m/>
    <m/>
    <m/>
    <m/>
    <m/>
    <m/>
    <m/>
    <m/>
    <m/>
    <m/>
    <m/>
  </r>
  <r>
    <s v="Familias"/>
    <s v="1.1.1. Talleres en temas de política pública para las familias PPPF realizados, dirigidos a los servidores públicos administrativos."/>
    <x v="5"/>
    <s v="Secretaría de Educación del Distrito"/>
    <s v="Relacionado"/>
    <x v="4"/>
    <s v="3.16. La educación como eje del potencial humano"/>
    <x v="81"/>
    <m/>
    <n v="184"/>
    <e v="#REF!"/>
    <x v="0"/>
    <m/>
    <m/>
    <m/>
    <m/>
    <m/>
    <m/>
    <m/>
    <m/>
    <m/>
    <m/>
    <m/>
    <m/>
    <m/>
    <m/>
    <m/>
    <m/>
  </r>
  <r>
    <s v="Familias"/>
    <s v="1.1.3. Documento sobre las actividades de difusión y seguimiento a curso multiformato para fortalecer redes protectoras con madres, padres, cuidadoras, cuidadores y profesionales,  para la identificación, prevención y actuación frente a las violencias y formas de discriminación basadas en género contra niños, niñas y adolescentes."/>
    <x v="4"/>
    <s v="Secretaría Distrital de la Mujer"/>
    <s v="Relacionado"/>
    <x v="3"/>
    <s v="2.12. Bogotá cuida a su gente"/>
    <x v="85"/>
    <m/>
    <n v="112"/>
    <n v="6.7839999999999998"/>
    <x v="3"/>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9.2156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0"/>
    <s v="N/A"/>
    <s v="N/A"/>
    <s v="N/A"/>
    <n v="0"/>
    <s v="N/A"/>
    <s v="N/A"/>
    <s v="N/A"/>
    <s v="Corresponde a la prorrata del valor del contrato de las profesionales que acompañan la ejecución del producto (20% y 10%)"/>
    <s v="Dirección de Enfoque Diferencial"/>
  </r>
  <r>
    <s v="Familias"/>
    <s v="2.1.4. Experiencias significativas implementadas en las Subdirecciones Locales, para la promoción del buen trato y la prevención de violencias en las familias."/>
    <x v="10"/>
    <s v="Secretaría Distrital de Integración Social"/>
    <s v="Relacionado"/>
    <x v="3"/>
    <s v="2.12. Bogotá cuida a su gente"/>
    <x v="87"/>
    <m/>
    <n v="101"/>
    <e v="#REF!"/>
    <x v="0"/>
    <m/>
    <m/>
    <m/>
    <m/>
    <m/>
    <m/>
    <m/>
    <m/>
    <m/>
    <m/>
    <m/>
    <m/>
    <m/>
    <m/>
    <m/>
    <m/>
  </r>
  <r>
    <s v="Familias"/>
    <s v="2.2.3. Modelo de atención a familias  orientado a la prevención de la Explotación Sexual Comercial de Niños Niñas y Adolescentes (ESCNNA) actualizado e implementado."/>
    <x v="10"/>
    <s v="Instituto Distrital para la Protección de la Niñez y la Juventud"/>
    <s v="Relacionado"/>
    <x v="3"/>
    <s v="2.12. Bogotá cuida a su gente"/>
    <x v="87"/>
    <m/>
    <n v="101"/>
    <e v="#REF!"/>
    <x v="0"/>
    <m/>
    <m/>
    <m/>
    <m/>
    <m/>
    <m/>
    <m/>
    <m/>
    <m/>
    <m/>
    <m/>
    <m/>
    <m/>
    <m/>
    <m/>
    <m/>
  </r>
  <r>
    <s v="Familias"/>
    <s v="2.2.4. Plan de prevención &quot;Creer y crear para prevenir las violencias&quot; formulado e implementado."/>
    <x v="10"/>
    <s v="Secretaría Distrital de Integración Social"/>
    <s v="Relacionado"/>
    <x v="3"/>
    <s v="2.12. Bogotá cuida a su gente"/>
    <x v="87"/>
    <m/>
    <n v="101"/>
    <e v="#REF!"/>
    <x v="0"/>
    <m/>
    <m/>
    <m/>
    <m/>
    <m/>
    <m/>
    <m/>
    <m/>
    <m/>
    <m/>
    <m/>
    <m/>
    <m/>
    <m/>
    <m/>
    <m/>
  </r>
  <r>
    <s v="Familias"/>
    <s v="2.3.3. Servicio de acompañamiento para las familias en riesgo social para promover el desarrollo familiar y la protección infantil."/>
    <x v="10"/>
    <s v="Secretaría Distrital de Integración Social"/>
    <s v="Relacionado"/>
    <x v="3"/>
    <s v="2.12. Bogotá cuida a su gente"/>
    <x v="87"/>
    <m/>
    <n v="101"/>
    <e v="#REF!"/>
    <x v="0"/>
    <m/>
    <m/>
    <m/>
    <m/>
    <m/>
    <m/>
    <m/>
    <m/>
    <m/>
    <m/>
    <m/>
    <m/>
    <m/>
    <m/>
    <m/>
    <m/>
  </r>
  <r>
    <s v="Familias"/>
    <s v="2.3.4. Ruta diferencial para la atención de la violencia intrafamiliar contra persona mayor a través de las Comisarías de Familia diseñada."/>
    <x v="10"/>
    <s v="Secretaría Distrital de Integración Social"/>
    <s v="Relacionado"/>
    <x v="3"/>
    <s v="2.12. Bogotá cuida a su gente"/>
    <x v="87"/>
    <m/>
    <n v="101"/>
    <e v="#REF!"/>
    <x v="0"/>
    <m/>
    <m/>
    <m/>
    <m/>
    <m/>
    <m/>
    <m/>
    <m/>
    <m/>
    <m/>
    <m/>
    <m/>
    <m/>
    <m/>
    <m/>
    <m/>
  </r>
  <r>
    <s v="Familias"/>
    <s v="3.2.7. Acompañamiento psicosocial a través del programa Mi Familia, que fortalece las capacidades de las familias para promover el desarrollo integral de los niños, niñas y adolescentes, reducir y mitigar los efectos de la violencia, el abuso o la negligencia en su contra."/>
    <x v="10"/>
    <s v="Secretaría Distrital de Integración Social"/>
    <s v="Relacionado"/>
    <x v="3"/>
    <s v="2.12. Bogotá cuida a su gente"/>
    <x v="87"/>
    <m/>
    <n v="101"/>
    <e v="#REF!"/>
    <x v="0"/>
    <m/>
    <m/>
    <m/>
    <m/>
    <m/>
    <m/>
    <m/>
    <m/>
    <m/>
    <m/>
    <m/>
    <m/>
    <m/>
    <m/>
    <m/>
    <m/>
  </r>
  <r>
    <s v="Familias"/>
    <s v="1.3.1. Estudios realizados por el observatorio poblacional diferencial y de familias con información para identificar las características de las familias, sectores sociales y poblaciones de Bogotá realizados."/>
    <x v="6"/>
    <s v="Secretaría Distrital de Planeación"/>
    <s v="Relacionado"/>
    <x v="3"/>
    <s v="2.12. Bogotá cuida a su gente"/>
    <x v="55"/>
    <m/>
    <n v="134"/>
    <e v="#REF!"/>
    <x v="0"/>
    <m/>
    <m/>
    <m/>
    <m/>
    <m/>
    <m/>
    <m/>
    <m/>
    <m/>
    <m/>
    <m/>
    <m/>
    <m/>
    <m/>
    <m/>
    <m/>
  </r>
  <r>
    <s v="Familias"/>
    <s v="1.2.1 Capacitaciones en seguridad vial y cultura para la movilidad dirigidas a las familias: padres, madres, cuidadores(as)."/>
    <x v="3"/>
    <s v="Secretaría Distrital de Movilidad"/>
    <s v="Relacionado"/>
    <x v="5"/>
    <s v="1.06. Movilidad segura e inclusiva"/>
    <x v="56"/>
    <m/>
    <n v="33"/>
    <e v="#REF!"/>
    <x v="0"/>
    <m/>
    <m/>
    <m/>
    <m/>
    <m/>
    <m/>
    <m/>
    <m/>
    <m/>
    <m/>
    <m/>
    <m/>
    <m/>
    <m/>
    <m/>
    <m/>
  </r>
  <r>
    <s v="Familias"/>
    <s v="3.3.4. Viviendas intervenidas en desarrollo del plan piloto Plan Terrazas."/>
    <x v="0"/>
    <s v="Caja de la Vivienda Popular"/>
    <s v="Relacionado"/>
    <x v="3"/>
    <s v="2.07. Bogotá, una ciudad con menos Pobreza"/>
    <x v="176"/>
    <m/>
    <n v="152"/>
    <e v="#REF!"/>
    <x v="0"/>
    <m/>
    <m/>
    <m/>
    <m/>
    <m/>
    <m/>
    <m/>
    <m/>
    <m/>
    <m/>
    <m/>
    <m/>
    <m/>
    <m/>
    <m/>
    <m/>
  </r>
  <r>
    <s v="Familias"/>
    <s v="3.2.3 Atención Psicosocial familiar a través del PAPSIVI para víctimas del conflicto armado en Modalidad Familiar."/>
    <x v="8"/>
    <s v="Secretaría Distrital de Salud"/>
    <s v="Relacionado"/>
    <x v="3"/>
    <s v="2.13. Bogotá, un territorio de paz y reconciliación en donde todos puedan volver a empezar"/>
    <x v="58"/>
    <m/>
    <n v="406"/>
    <e v="#REF!"/>
    <x v="0"/>
    <m/>
    <m/>
    <m/>
    <m/>
    <m/>
    <m/>
    <m/>
    <m/>
    <m/>
    <m/>
    <m/>
    <m/>
    <m/>
    <m/>
    <m/>
    <m/>
  </r>
  <r>
    <s v="Familias"/>
    <s v="2.1.1. Actividades recreativas en la celebración del día de la familia y actividades recreativas con familias intervenidas por sector etario, étnico y social."/>
    <x v="11"/>
    <s v="Instituto Distrital de Recreación y Deporte"/>
    <s v="Relacionado"/>
    <x v="3"/>
    <s v="2.14. Bogotá deportiva, recreativa, artística, patrimonial e intercultural"/>
    <x v="38"/>
    <m/>
    <n v="63"/>
    <e v="#REF!"/>
    <x v="0"/>
    <m/>
    <m/>
    <m/>
    <m/>
    <m/>
    <m/>
    <m/>
    <m/>
    <m/>
    <m/>
    <m/>
    <m/>
    <m/>
    <m/>
    <m/>
    <m/>
  </r>
  <r>
    <s v="Familias"/>
    <s v="1.1.4. Estrategia de comunicación de la PPPF diseñada e implementada."/>
    <x v="10"/>
    <s v="Secretaría Distrital de Integración Social"/>
    <s v="Relacionado"/>
    <x v="2"/>
    <s v="5.33. Fortalecimiento institucional para un gobierno confiable"/>
    <x v="105"/>
    <m/>
    <n v="343"/>
    <e v="#REF!"/>
    <x v="0"/>
    <m/>
    <m/>
    <m/>
    <m/>
    <m/>
    <m/>
    <m/>
    <m/>
    <m/>
    <m/>
    <m/>
    <m/>
    <m/>
    <m/>
    <m/>
    <m/>
  </r>
  <r>
    <s v="Familias"/>
    <s v="1.4.3. Organizaciones de pueblos indígenas, comunidades afro, negras, raizales y palenqueras, y pueblo Rrom-Gitano participando en los Comités Operativos Locales de la Política Pública para las Familias."/>
    <x v="10"/>
    <s v="Secretaría Distrital de Integración Social"/>
    <s v="Relacionado"/>
    <x v="2"/>
    <s v="5.33. Fortalecimiento institucional para un gobierno confiable"/>
    <x v="105"/>
    <m/>
    <n v="343"/>
    <e v="#REF!"/>
    <x v="0"/>
    <m/>
    <m/>
    <m/>
    <m/>
    <m/>
    <m/>
    <m/>
    <m/>
    <m/>
    <m/>
    <m/>
    <m/>
    <m/>
    <m/>
    <m/>
    <m/>
  </r>
  <r>
    <s v="Familias"/>
    <s v="2.1.3. Jornadas de información, educación y comunicación para familias realizadas sobre violencia sexual y otras violencias."/>
    <x v="13"/>
    <s v="Secretaría Distrital de Seguridad, Convivencia y Justicia"/>
    <s v="Relacionado"/>
    <x v="5"/>
    <s v="1.05. Espacio público seguro e inclusivo"/>
    <x v="60"/>
    <m/>
    <n v="44"/>
    <e v="#REF!"/>
    <x v="0"/>
    <m/>
    <m/>
    <m/>
    <m/>
    <m/>
    <m/>
    <m/>
    <m/>
    <m/>
    <m/>
    <m/>
    <m/>
    <m/>
    <m/>
    <m/>
    <m/>
  </r>
  <r>
    <s v="Familias"/>
    <s v="1.2.3. Familias atendidas en los servicios de psicología clínica y de la familia de la Universidad Santo Tomas de Aquino (UST)."/>
    <x v="10"/>
    <s v="Secretaría Distrital de Integración Social"/>
    <s v="Relacionado"/>
    <x v="5"/>
    <s v="1.04. Servicios centrados en la justicia"/>
    <x v="183"/>
    <m/>
    <n v="23"/>
    <e v="#REF!"/>
    <x v="0"/>
    <m/>
    <m/>
    <m/>
    <m/>
    <m/>
    <m/>
    <m/>
    <m/>
    <m/>
    <m/>
    <m/>
    <m/>
    <m/>
    <m/>
    <m/>
    <m/>
  </r>
  <r>
    <s v="Familias"/>
    <s v="1.2.5. Atención de cuidado para el desarrollo de capacidades, ejercicio y garantía de derechos de los hogares familiares de Bogotá."/>
    <x v="10"/>
    <s v="Secretaría Distrital de Integración Social"/>
    <s v="Relacionado"/>
    <x v="5"/>
    <s v="1.04. Servicios centrados en la justicia"/>
    <x v="183"/>
    <m/>
    <n v="23"/>
    <e v="#REF!"/>
    <x v="0"/>
    <m/>
    <m/>
    <m/>
    <m/>
    <m/>
    <m/>
    <m/>
    <m/>
    <m/>
    <m/>
    <m/>
    <m/>
    <m/>
    <m/>
    <m/>
    <m/>
  </r>
  <r>
    <s v="Familias"/>
    <s v="1.3.2. Investigaciones realizadas en salud mental y caracterización de las familias."/>
    <x v="10"/>
    <s v="Secretaría Distrital de Integración Social"/>
    <s v="Relacionado"/>
    <x v="5"/>
    <s v="1.04. Servicios centrados en la justicia"/>
    <x v="183"/>
    <m/>
    <n v="23"/>
    <e v="#REF!"/>
    <x v="0"/>
    <m/>
    <m/>
    <m/>
    <m/>
    <m/>
    <m/>
    <m/>
    <m/>
    <m/>
    <m/>
    <m/>
    <m/>
    <m/>
    <m/>
    <m/>
    <m/>
  </r>
  <r>
    <s v="Familias"/>
    <s v="2.3.1. Modelo de atención integral para Comisarías de Familia Móviles, que dé respuesta oportuna en áreas periféricas de la ciudad, a la violencia de género y otras violencias en el contexto familiar, promoviendo relaciones democráticas al interior de las familias."/>
    <x v="10"/>
    <s v="Secretaría Distrital de Integración Social"/>
    <s v="Relacionado"/>
    <x v="5"/>
    <s v="1.04. Servicios centrados en la justicia"/>
    <x v="183"/>
    <m/>
    <n v="23"/>
    <e v="#REF!"/>
    <x v="0"/>
    <m/>
    <m/>
    <m/>
    <m/>
    <m/>
    <m/>
    <m/>
    <m/>
    <m/>
    <m/>
    <m/>
    <m/>
    <m/>
    <m/>
    <m/>
    <m/>
  </r>
  <r>
    <s v="Familias"/>
    <s v="3.1.2.  Programas de intermediación laboral y formación para el trabajo de la SDDE, a través de los cuales se busca aportar en la seguridad económica y el mejoramiento de la calidad de vida de las personas participantes y de sus familias."/>
    <x v="7"/>
    <s v="Secretaría Distrital de Desarrollo Económico"/>
    <s v="Relacionado"/>
    <x v="4"/>
    <s v="3.19. Desarrollo empresarial, productividad y empleo"/>
    <x v="61"/>
    <m/>
    <n v="165"/>
    <e v="#REF!"/>
    <x v="0"/>
    <m/>
    <m/>
    <m/>
    <m/>
    <m/>
    <m/>
    <m/>
    <m/>
    <m/>
    <m/>
    <m/>
    <m/>
    <m/>
    <m/>
    <m/>
    <m/>
  </r>
  <r>
    <s v="Familias"/>
    <s v="3.4.2. Familias en zonas de alto riesgo no mitigable beneficiadas a través del programa de reasentamiento."/>
    <x v="2"/>
    <s v="Instituto Distrital de Gestión de Riesgos y Cambio Climático"/>
    <s v="Relacionado"/>
    <x v="1"/>
    <s v="4.27. Gestion del riesgo de desastres para un territorio seguro"/>
    <x v="214"/>
    <s v="Preoducto termina 2024"/>
    <n v="236"/>
    <e v="#REF!"/>
    <x v="0"/>
    <m/>
    <m/>
    <m/>
    <m/>
    <m/>
    <m/>
    <m/>
    <m/>
    <m/>
    <m/>
    <m/>
    <m/>
    <m/>
    <m/>
    <m/>
    <m/>
  </r>
  <r>
    <s v="Familias"/>
    <s v="3.4.3. Familias localizadas en zonas de riesgo mitigable por fenómenos de remoción en masa, beneficiadas a través de obras de mitigación."/>
    <x v="2"/>
    <s v="Instituto Distrital de Gestión de Riesgos y Cambio Climático"/>
    <s v="Relacionado"/>
    <x v="1"/>
    <s v="4.27. Gestion del riesgo de desastres para un territorio seguro"/>
    <x v="214"/>
    <s v="Preoducto termina 2024"/>
    <n v="236"/>
    <e v="#REF!"/>
    <x v="0"/>
    <m/>
    <m/>
    <m/>
    <m/>
    <m/>
    <m/>
    <m/>
    <m/>
    <m/>
    <m/>
    <m/>
    <m/>
    <m/>
    <m/>
    <m/>
    <m/>
  </r>
  <r>
    <s v="Familias"/>
    <s v="1.2.2.Estrategias pedagógicas de acompañamiento para las familias realizadas  en colegios que tienen un mayor reporte de embarazo temprano según el Sistema de Alertas."/>
    <x v="5"/>
    <s v="Secretaría de Educación del Distrito"/>
    <s v="Relacionado"/>
    <x v="4"/>
    <s v="3.16. La educación como eje del potencial humano"/>
    <x v="43"/>
    <m/>
    <n v="182"/>
    <e v="#REF!"/>
    <x v="0"/>
    <m/>
    <m/>
    <m/>
    <m/>
    <m/>
    <m/>
    <m/>
    <m/>
    <m/>
    <m/>
    <m/>
    <m/>
    <m/>
    <m/>
    <m/>
    <m/>
  </r>
  <r>
    <s v="Familias"/>
    <s v="1.4.1.Estrategias dirigidas a fortalecer la participación de las familias en Instituciones Educativas Distritales -IED."/>
    <x v="5"/>
    <s v="Secretaría de Educación del Distrito"/>
    <s v="Relacionado"/>
    <x v="4"/>
    <s v="3.16. La educación como eje del potencial humano"/>
    <x v="43"/>
    <m/>
    <n v="182"/>
    <e v="#REF!"/>
    <x v="0"/>
    <m/>
    <m/>
    <m/>
    <m/>
    <m/>
    <m/>
    <m/>
    <m/>
    <m/>
    <m/>
    <m/>
    <m/>
    <m/>
    <m/>
    <m/>
    <m/>
  </r>
  <r>
    <s v="Familias"/>
    <s v="2.1.2. Redes de aprendizaje y práctica conformadas en las que se fomenten diálogos entre y con las familias de las comunidades educativas y se compartan experiencias de crianza."/>
    <x v="5"/>
    <s v="Secretaría de Educación del Distrito"/>
    <s v="Relacionado"/>
    <x v="4"/>
    <s v="3.16. La educación como eje del potencial humano"/>
    <x v="43"/>
    <m/>
    <n v="182"/>
    <e v="#REF!"/>
    <x v="0"/>
    <m/>
    <m/>
    <m/>
    <m/>
    <m/>
    <m/>
    <m/>
    <m/>
    <m/>
    <m/>
    <m/>
    <m/>
    <m/>
    <m/>
    <m/>
    <m/>
  </r>
  <r>
    <s v="Familias"/>
    <s v="2.2.1. Escuelas de padres, madres y cuidadores de las Instituciones Educativas Distritales que desarrollan acciones de sensibilización con las familias para prevenir las violencias  y promover los derechos."/>
    <x v="5"/>
    <s v="Secretaría de Educación del Distrito"/>
    <s v="Relacionado"/>
    <x v="4"/>
    <s v="3.16. La educación como eje del potencial humano"/>
    <x v="43"/>
    <m/>
    <n v="182"/>
    <e v="#REF!"/>
    <x v="0"/>
    <m/>
    <m/>
    <m/>
    <m/>
    <m/>
    <m/>
    <m/>
    <m/>
    <m/>
    <m/>
    <m/>
    <m/>
    <m/>
    <m/>
    <m/>
    <m/>
  </r>
  <r>
    <s v="Familias"/>
    <s v="2.2.2. Guías virtuales  para familias elaboradas en el marco del fortalecimiento de los Proyectos Educativos Institucionales (PEI), que aportan al desarrollo de habilidades de autonomía, toma de decisiones responsables, procesos de socialización y formación ciudadana."/>
    <x v="5"/>
    <s v="Secretaría de Educación del Distrito"/>
    <s v="Relacionado"/>
    <x v="4"/>
    <s v="3.16. La educación como eje del potencial humano"/>
    <x v="43"/>
    <m/>
    <n v="182"/>
    <e v="#REF!"/>
    <x v="0"/>
    <m/>
    <m/>
    <m/>
    <m/>
    <m/>
    <m/>
    <m/>
    <m/>
    <m/>
    <m/>
    <m/>
    <m/>
    <m/>
    <m/>
    <m/>
    <m/>
  </r>
  <r>
    <s v="Familias"/>
    <s v="3.2.5. Familias de estudiantes de media acompañadas y asesoradas por la Estrategia de orientación socio ocupacional."/>
    <x v="5"/>
    <s v="Secretaría de Educación del Distrito"/>
    <s v="Relacionado"/>
    <x v="4"/>
    <s v="3.16. La educación como eje del potencial humano"/>
    <x v="43"/>
    <m/>
    <n v="182"/>
    <e v="#REF!"/>
    <x v="0"/>
    <m/>
    <m/>
    <m/>
    <m/>
    <m/>
    <m/>
    <m/>
    <m/>
    <m/>
    <m/>
    <m/>
    <m/>
    <m/>
    <m/>
    <m/>
    <m/>
  </r>
  <r>
    <s v="Familias"/>
    <s v="3.2.6.  Encuentros de intercambio de experiencias con familias, orientados a reflexionar sobre su rol en los procesos de enseñanza y aprendizaje, para la formación integral de niños, niñas, adolescentes y jóvenes."/>
    <x v="5"/>
    <s v="Secretaría de Educación del Distrito"/>
    <s v="Relacionado"/>
    <x v="4"/>
    <s v="3.16. La educación como eje del potencial humano"/>
    <x v="43"/>
    <m/>
    <n v="182"/>
    <e v="#REF!"/>
    <x v="0"/>
    <m/>
    <m/>
    <m/>
    <m/>
    <m/>
    <m/>
    <m/>
    <m/>
    <m/>
    <m/>
    <m/>
    <m/>
    <m/>
    <m/>
    <m/>
    <m/>
  </r>
  <r>
    <s v="Familias"/>
    <s v="3.2.8. Jóvenes y adultos de las familias atendidos mediante estrategias educativas flexibles en Instituciones Educativas Distritales -IED."/>
    <x v="5"/>
    <s v="Secretaría de Educación del Distrito"/>
    <s v="Relacionado"/>
    <x v="4"/>
    <s v="3.16. La educación como eje del potencial humano"/>
    <x v="43"/>
    <m/>
    <n v="182"/>
    <e v="#REF!"/>
    <x v="0"/>
    <m/>
    <m/>
    <m/>
    <m/>
    <m/>
    <m/>
    <m/>
    <m/>
    <m/>
    <m/>
    <m/>
    <m/>
    <m/>
    <m/>
    <m/>
    <m/>
  </r>
  <r>
    <s v="Familias"/>
    <s v="3.2.9. Mesas Estamentales de familias, conformadas y operando, en temas de Discapacidad, Capacidades y/o talentos Excepcionales y Trastornos Específicos del Aprendizaje y del Comportamiento en Instituciones Educativas Distritales -IED."/>
    <x v="5"/>
    <s v="Secretaría de Educación del Distrito"/>
    <s v="Relacionado"/>
    <x v="4"/>
    <s v="3.16. La educación como eje del potencial humano"/>
    <x v="43"/>
    <m/>
    <n v="182"/>
    <e v="#REF!"/>
    <x v="0"/>
    <m/>
    <m/>
    <m/>
    <m/>
    <m/>
    <m/>
    <m/>
    <m/>
    <m/>
    <m/>
    <m/>
    <m/>
    <m/>
    <m/>
    <m/>
    <m/>
  </r>
  <r>
    <s v="Familias"/>
    <s v="1.4.2. Jornadas de educación ambiental realizadas, dirigidas a las familias en sus diversidades."/>
    <x v="2"/>
    <s v="Secretaría Distrital de Ambiente"/>
    <s v="Relacionado"/>
    <x v="1"/>
    <s v="4.25. Aumento de la resiliencia al cambio climático y reduccion de la vulnerabilidad"/>
    <x v="28"/>
    <s v="Preoducto termina 2025"/>
    <n v="242"/>
    <e v="#REF!"/>
    <x v="0"/>
    <m/>
    <m/>
    <m/>
    <m/>
    <m/>
    <m/>
    <m/>
    <m/>
    <m/>
    <m/>
    <m/>
    <m/>
    <m/>
    <m/>
    <m/>
    <m/>
  </r>
  <r>
    <s v="Familias"/>
    <s v="1.1.5. Encuentros familiares lúdicos y recreativos desarrollados que contribuyan a la transformación de imaginarios sociales asociados al fenómeno de habitabilidad en calle."/>
    <x v="10"/>
    <s v="Secretaría Distrital de Integración Social"/>
    <s v="Relacionado"/>
    <x v="3"/>
    <s v="2.09. Reduccion de formas extremas de exclusion"/>
    <x v="128"/>
    <m/>
    <n v="88"/>
    <e v="#REF!"/>
    <x v="0"/>
    <m/>
    <m/>
    <m/>
    <m/>
    <m/>
    <m/>
    <m/>
    <m/>
    <m/>
    <m/>
    <m/>
    <m/>
    <m/>
    <m/>
    <m/>
    <m/>
  </r>
  <r>
    <s v="Familias"/>
    <s v="1.3.3 Cualificación a personas del talento humano de la Subdirección para las Familias sobre el fenómeno de habitabilidad en calle (FHC)  y la Estrategia de Prevención del FHC."/>
    <x v="10"/>
    <s v="Secretaría Distrital de Integración Social"/>
    <s v="Relacionado"/>
    <x v="3"/>
    <s v="2.09. Reduccion de formas extremas de exclusion"/>
    <x v="128"/>
    <m/>
    <n v="88"/>
    <e v="#REF!"/>
    <x v="0"/>
    <m/>
    <m/>
    <m/>
    <m/>
    <m/>
    <m/>
    <m/>
    <m/>
    <m/>
    <m/>
    <m/>
    <m/>
    <m/>
    <m/>
    <m/>
    <m/>
  </r>
  <r>
    <s v="Familias"/>
    <s v="3.2.4 Acciones protectoras desarrolladas para la salud familiar."/>
    <x v="8"/>
    <s v="Secretaría Distrital de Salud"/>
    <s v="Relacionado"/>
    <x v="3"/>
    <s v="2.10. Salud Pública Integrada e Integral"/>
    <x v="119"/>
    <m/>
    <n v="116"/>
    <e v="#REF!"/>
    <x v="0"/>
    <m/>
    <m/>
    <m/>
    <m/>
    <m/>
    <m/>
    <m/>
    <m/>
    <m/>
    <m/>
    <m/>
    <m/>
    <m/>
    <m/>
    <m/>
    <m/>
  </r>
  <r>
    <s v="Familias"/>
    <s v="3.2.2 Atención familiar para la Gestión Integral del Riesgo en zonas periurbanas."/>
    <x v="8"/>
    <s v="Secretaría Distrital de Salud"/>
    <s v="Relacionado"/>
    <x v="3"/>
    <s v="2.10. Salud Pública Integrada e Integral"/>
    <x v="119"/>
    <m/>
    <n v="116"/>
    <e v="#REF!"/>
    <x v="0"/>
    <m/>
    <m/>
    <m/>
    <m/>
    <m/>
    <m/>
    <m/>
    <m/>
    <m/>
    <m/>
    <m/>
    <m/>
    <m/>
    <m/>
    <m/>
    <m/>
  </r>
  <r>
    <s v="Familias"/>
    <s v="3.2.1 Atención familiar para la Gestión Integral del Riesgo."/>
    <x v="8"/>
    <s v="Secretaría Distrital de Salud"/>
    <s v="Relacionado"/>
    <x v="3"/>
    <s v="2.10. Salud Pública Integrada e Integral"/>
    <x v="119"/>
    <m/>
    <n v="116"/>
    <e v="#REF!"/>
    <x v="0"/>
    <m/>
    <m/>
    <m/>
    <m/>
    <m/>
    <m/>
    <m/>
    <m/>
    <m/>
    <m/>
    <m/>
    <m/>
    <m/>
    <m/>
    <m/>
    <m/>
  </r>
  <r>
    <s v="Habitabilidad en calle"/>
    <s v="1.2.24 Capacitación al talento humano de la SDIS en el enfoque étnico diferencial NARP."/>
    <x v="9"/>
    <s v="Secretaría Distrital de Integración Social"/>
    <s v="Relacionado"/>
    <x v="2"/>
    <s v="5.39. Camino hacia una democracia deliberativa con un gobierno cercano a la gente y con participación ciudadana"/>
    <x v="46"/>
    <m/>
    <n v="325"/>
    <e v="#REF!"/>
    <x v="0"/>
    <m/>
    <m/>
    <m/>
    <m/>
    <m/>
    <m/>
    <m/>
    <m/>
    <m/>
    <m/>
    <m/>
    <m/>
    <m/>
    <m/>
    <m/>
    <m/>
  </r>
  <r>
    <s v="Habitabilidad en calle"/>
    <s v="3.1.7.Programa de formación en DDHH para la atención de los Ciudadanos Habitantes de Calle por parte los servidores públicos y fuerza pública, con énfoque de género y diferencial."/>
    <x v="9"/>
    <s v="Secretaría Distrital de Gobierno"/>
    <s v="Relacionado"/>
    <x v="3"/>
    <s v="2.12. Bogotá cuida a su gente"/>
    <x v="168"/>
    <m/>
    <n v="84"/>
    <e v="#REF!"/>
    <x v="0"/>
    <m/>
    <m/>
    <m/>
    <m/>
    <m/>
    <m/>
    <m/>
    <m/>
    <m/>
    <m/>
    <m/>
    <m/>
    <m/>
    <m/>
    <m/>
    <m/>
  </r>
  <r>
    <s v="Habitabilidad en calle"/>
    <s v="4.1.6 Ciudadanos(as) habitantes de calle incluidos en el Registro Único de Recicladores de Oficio – RURO"/>
    <x v="0"/>
    <s v="Unidad Administrativa Especial de Servicios Públicos - UAESP"/>
    <s v="Relacionado"/>
    <x v="1"/>
    <s v="4.25. Aumento de la resiliencia al cambio climático y reduccion de la vulnerabilidad"/>
    <x v="188"/>
    <m/>
    <n v="209"/>
    <e v="#REF!"/>
    <x v="0"/>
    <m/>
    <m/>
    <m/>
    <m/>
    <m/>
    <m/>
    <m/>
    <m/>
    <m/>
    <m/>
    <m/>
    <m/>
    <m/>
    <m/>
    <m/>
    <m/>
  </r>
  <r>
    <s v="Habitabilidad en calle"/>
    <s v="4.1.7 Jornadas de sensibilización relacionadas con ruta de formalización y con los beneficios de asociarse para prestar el servicio de aprovechamiento."/>
    <x v="0"/>
    <s v="Unidad Administrativa Especial de Servicios Públicos - UAESP"/>
    <s v="Relacionado"/>
    <x v="1"/>
    <s v="4.25. Aumento de la resiliencia al cambio climático y reduccion de la vulnerabilidad"/>
    <x v="188"/>
    <m/>
    <n v="209"/>
    <e v="#REF!"/>
    <x v="0"/>
    <m/>
    <m/>
    <m/>
    <m/>
    <m/>
    <m/>
    <m/>
    <m/>
    <m/>
    <m/>
    <m/>
    <m/>
    <m/>
    <m/>
    <m/>
    <m/>
  </r>
  <r>
    <s v="Habitabilidad en calle"/>
    <s v="5 1.1 Fortalecimiento de las organizaciones sociales y comunitarias que promuevan los derechos de las personas en situación de habiltabilidad en calle"/>
    <x v="9"/>
    <s v="Instituto Distrital de la Participación y Acción Comunal"/>
    <s v="Relacionado"/>
    <x v="2"/>
    <s v="5.39. Camino hacia una democracia deliberativa con un gobierno cercano a la gente y con participación ciudadana"/>
    <x v="35"/>
    <m/>
    <n v="324"/>
    <e v="#REF!"/>
    <x v="0"/>
    <m/>
    <m/>
    <m/>
    <m/>
    <m/>
    <m/>
    <m/>
    <m/>
    <m/>
    <m/>
    <m/>
    <m/>
    <m/>
    <m/>
    <m/>
    <m/>
  </r>
  <r>
    <s v="Habitabilidad en calle"/>
    <s v="6.1.5 Caracterización de alojamientos temporales y cobertura ."/>
    <x v="0"/>
    <s v="Empresa de Renovación y Desarrollo Urbano"/>
    <s v="Relacionado"/>
    <x v="0"/>
    <m/>
    <x v="0"/>
    <s v="Producto no programado para las vigencias 2024-2028"/>
    <m/>
    <e v="#REF!"/>
    <x v="0"/>
    <m/>
    <m/>
    <m/>
    <m/>
    <m/>
    <m/>
    <m/>
    <m/>
    <m/>
    <m/>
    <m/>
    <m/>
    <m/>
    <m/>
    <m/>
    <m/>
  </r>
  <r>
    <s v="Habitabilidad en calle"/>
    <s v="1.2.22 Personas habitantes de calle, sus familias y redes de apoyo que acceden a los servicios de la subdireccion para asuntos LGBTI"/>
    <x v="10"/>
    <s v="Secretaría Distrital de Integración Social"/>
    <s v="Relacionado"/>
    <x v="3"/>
    <s v="2.12. Bogotá cuida a su gente"/>
    <x v="67"/>
    <m/>
    <n v="100"/>
    <e v="#REF!"/>
    <x v="0"/>
    <m/>
    <m/>
    <m/>
    <m/>
    <m/>
    <m/>
    <m/>
    <m/>
    <m/>
    <m/>
    <m/>
    <m/>
    <m/>
    <m/>
    <m/>
    <m/>
  </r>
  <r>
    <s v="Habitabilidad en calle"/>
    <s v="1.2.23 Jornadas  para la  atención y el acceso  de personas habitantes de calle pertenecientes a los sectores LGBTI, sus familias y redes de apoyo a los servicios de la Subdirección para Asuntos LGBTI."/>
    <x v="10"/>
    <s v="Secretaría Distrital de Integración Social"/>
    <s v="Relacionado"/>
    <x v="3"/>
    <s v="2.12. Bogotá cuida a su gente"/>
    <x v="67"/>
    <m/>
    <n v="100"/>
    <e v="#REF!"/>
    <x v="0"/>
    <m/>
    <m/>
    <m/>
    <m/>
    <m/>
    <m/>
    <m/>
    <m/>
    <m/>
    <m/>
    <m/>
    <m/>
    <m/>
    <m/>
    <m/>
    <m/>
  </r>
  <r>
    <s v="Habitabilidad en calle"/>
    <s v="4.1.4 Atención a programas de emprendimiento a personas habitantes de calle o en riesgo, remitidas por la secretaria de integración social."/>
    <x v="7"/>
    <s v="Secretaría Distrital de Desarrollo Económico"/>
    <s v="Relacionado"/>
    <x v="4"/>
    <s v="3.20. Promoción del emprendimiento formal, equitativo e incluyente"/>
    <x v="48"/>
    <m/>
    <n v="169"/>
    <e v="#REF!"/>
    <x v="0"/>
    <m/>
    <m/>
    <m/>
    <m/>
    <m/>
    <m/>
    <m/>
    <m/>
    <m/>
    <m/>
    <m/>
    <m/>
    <m/>
    <m/>
    <m/>
    <m/>
  </r>
  <r>
    <s v="Habitabilidad en calle"/>
    <s v="6.1.4 Jornadas de socialización de los programas de soluciones habitacionales a personas ex habitantes de calle que estén en proceso de inclusión social."/>
    <x v="0"/>
    <s v="Secretaría Distrital del Hábitat"/>
    <s v="Relacionado"/>
    <x v="3"/>
    <s v="2.07. Bogotá, una ciudad con menos Pobreza"/>
    <x v="49"/>
    <m/>
    <n v="149"/>
    <e v="#REF!"/>
    <x v="0"/>
    <m/>
    <m/>
    <m/>
    <m/>
    <m/>
    <m/>
    <m/>
    <m/>
    <m/>
    <m/>
    <m/>
    <m/>
    <m/>
    <m/>
    <m/>
    <m/>
  </r>
  <r>
    <s v="Habitabilidad en calle"/>
    <s v="1.2.14 Brigadas de atención veterinaria &quot;Huellitas de la Calle&quot;."/>
    <x v="2"/>
    <s v="Instituto Distrital de Protección y Bienestar Animal"/>
    <s v="Relacionado"/>
    <x v="3"/>
    <s v="2.15. Bogotá protege todas las formas de vida"/>
    <x v="140"/>
    <s v="Producto termina Politica en 2025- Fin de la PP"/>
    <n v="143"/>
    <e v="#REF!"/>
    <x v="0"/>
    <m/>
    <m/>
    <m/>
    <m/>
    <m/>
    <m/>
    <m/>
    <m/>
    <m/>
    <m/>
    <m/>
    <m/>
    <m/>
    <m/>
    <m/>
    <m/>
  </r>
  <r>
    <s v="Habitabilidad en calle"/>
    <s v="1.2.15 Acciones de atención integral para animales en  Unidades de servicios del distrito en las que acceden población habitante de calle con animales de compañía."/>
    <x v="2"/>
    <s v="Instituto Distrital de Protección y Bienestar Animal"/>
    <s v="Relacionado"/>
    <x v="3"/>
    <s v="2.15. Bogotá protege todas las formas de vida"/>
    <x v="140"/>
    <s v="Producto termina Politica en 2025- Fin de la PP"/>
    <n v="143"/>
    <e v="#REF!"/>
    <x v="0"/>
    <m/>
    <m/>
    <m/>
    <m/>
    <m/>
    <m/>
    <m/>
    <m/>
    <m/>
    <m/>
    <m/>
    <m/>
    <m/>
    <m/>
    <m/>
    <m/>
  </r>
  <r>
    <s v="Habitabilidad en calle"/>
    <s v="1.2.20 Personas cuidadoras de personas con discapacidad, en riesgo de habitar la calle, identificadas, caracterizadas, evaluadas, enrutadas y atendidas por la SDIS en sus diferentes modalidades de servicio y que cumplen los requisitos según la caracterización"/>
    <x v="10"/>
    <s v="Secretaría Distrital de Integración Social"/>
    <s v="Relacionado"/>
    <x v="3"/>
    <s v="2.12. Bogotá cuida a su gente"/>
    <x v="50"/>
    <m/>
    <n v="98"/>
    <e v="#REF!"/>
    <x v="0"/>
    <m/>
    <m/>
    <m/>
    <m/>
    <m/>
    <m/>
    <m/>
    <m/>
    <m/>
    <m/>
    <m/>
    <m/>
    <m/>
    <m/>
    <m/>
    <m/>
  </r>
  <r>
    <s v="Habitabilidad en calle"/>
    <s v="1.2.21 Personas con discapacidad habitantes de calle o en riesgo de habitarla, identificadas, caracterizadas, evaluadas, enrutadas, o atendiadas en los servicios sociales del proyecto de discapacidad, siempre y cuando se cumpla con los criterios de priorización."/>
    <x v="10"/>
    <s v="Secretaría Distrital de Integración Social"/>
    <s v="Relacionado"/>
    <x v="3"/>
    <s v="2.12. Bogotá cuida a su gente"/>
    <x v="50"/>
    <m/>
    <n v="98"/>
    <e v="#REF!"/>
    <x v="0"/>
    <m/>
    <m/>
    <m/>
    <m/>
    <m/>
    <m/>
    <m/>
    <m/>
    <m/>
    <m/>
    <m/>
    <m/>
    <m/>
    <m/>
    <m/>
    <m/>
  </r>
  <r>
    <s v="Habitabilidad en calle"/>
    <s v="1.2.16  Atención integral a personas mayores en riesgo de habitar la calle a través del servicio social Centro Día"/>
    <x v="10"/>
    <s v="Secretaría Distrital de Integración Social"/>
    <s v="Relacionado"/>
    <x v="3"/>
    <s v="2.12. Bogotá cuida a su gente"/>
    <x v="77"/>
    <m/>
    <n v="97"/>
    <e v="#REF!"/>
    <x v="0"/>
    <m/>
    <m/>
    <m/>
    <m/>
    <m/>
    <m/>
    <m/>
    <m/>
    <m/>
    <m/>
    <m/>
    <m/>
    <m/>
    <m/>
    <m/>
    <m/>
  </r>
  <r>
    <s v="Habitabilidad en calle"/>
    <s v="1.2.17 Atención de personas mayores en riesgo de habitar calle victimas de violencia  mediante la estrategia de apoyo socio jurídico."/>
    <x v="10"/>
    <s v="Secretaría Distrital de Integración Social"/>
    <s v="Relacionado"/>
    <x v="3"/>
    <s v="2.12. Bogotá cuida a su gente"/>
    <x v="77"/>
    <m/>
    <n v="97"/>
    <e v="#REF!"/>
    <x v="0"/>
    <m/>
    <m/>
    <m/>
    <m/>
    <m/>
    <m/>
    <m/>
    <m/>
    <m/>
    <m/>
    <m/>
    <m/>
    <m/>
    <m/>
    <m/>
    <m/>
  </r>
  <r>
    <s v="Habitabilidad en calle"/>
    <s v="4.1.8 Jóvenes en riesgo y habitantes de calle vinculados a procesos de oportunidades para el empleo"/>
    <x v="10"/>
    <s v="Instituto Distrital para la Protección de la Niñez y la Juventud"/>
    <s v="Relacionado"/>
    <x v="3"/>
    <s v="2.12. Bogotá cuida a su gente"/>
    <x v="32"/>
    <m/>
    <n v="95"/>
    <e v="#REF!"/>
    <x v="0"/>
    <m/>
    <m/>
    <m/>
    <m/>
    <m/>
    <m/>
    <m/>
    <m/>
    <m/>
    <m/>
    <m/>
    <m/>
    <m/>
    <m/>
    <m/>
    <m/>
  </r>
  <r>
    <s v="Habitabilidad en calle"/>
    <s v="1.2.4 Apoyo alimentario a personas que se encuentran dentro del fenómeno habitabilidad en calle en las modalidades:  Comedores Comunitarios - Cocinas Populares"/>
    <x v="10"/>
    <s v="Secretaría Distrital de Integración Social"/>
    <s v="Relacionado"/>
    <x v="3"/>
    <s v="2.08. Erradicación del hambre en Bogotá"/>
    <x v="179"/>
    <m/>
    <n v="93"/>
    <e v="#REF!"/>
    <x v="0"/>
    <m/>
    <m/>
    <m/>
    <m/>
    <m/>
    <m/>
    <m/>
    <m/>
    <m/>
    <m/>
    <m/>
    <m/>
    <m/>
    <m/>
    <m/>
    <m/>
  </r>
  <r>
    <s v="Habitabilidad en calle"/>
    <s v="1.2.11 Implementar estrategias flexibles que permitan la inclusión escolar a población en riesgo de habitar la calle y en superación de habitabilidad en calle"/>
    <x v="5"/>
    <s v="Secretaría Distrital de Integración Social"/>
    <s v="Relacionado"/>
    <x v="4"/>
    <s v="3.16. La educación como eje del potencial humano"/>
    <x v="52"/>
    <m/>
    <n v="183"/>
    <e v="#REF!"/>
    <x v="0"/>
    <m/>
    <m/>
    <m/>
    <m/>
    <m/>
    <m/>
    <m/>
    <m/>
    <m/>
    <m/>
    <m/>
    <m/>
    <m/>
    <m/>
    <m/>
    <m/>
  </r>
  <r>
    <s v="Habitabilidad en calle"/>
    <s v="1.2.12 Socializar la oferta educativa flexible a la población en riesgo de habitar la calle y en superación de habitabilidad en calle a través de la Estrategia de Busqueda Aactiva"/>
    <x v="5"/>
    <s v="Secretaría Distrital de Integración Social"/>
    <s v="Relacionado"/>
    <x v="4"/>
    <s v="3.16. La educación como eje del potencial humano"/>
    <x v="52"/>
    <m/>
    <n v="183"/>
    <e v="#REF!"/>
    <x v="0"/>
    <m/>
    <m/>
    <m/>
    <m/>
    <m/>
    <m/>
    <m/>
    <m/>
    <m/>
    <m/>
    <m/>
    <m/>
    <m/>
    <m/>
    <m/>
    <m/>
  </r>
  <r>
    <s v="Habitabilidad en calle"/>
    <s v="6.1.1  Personas habitantes de calle atendidas a traves de la articulación interinstucional y trabajo colaborativo transversal,  que se encuentran en zonas bajo puentes y espacio publico que se intervenienen por el IDU."/>
    <x v="3"/>
    <s v="Instituto de Desarrollo Urbano - IDU"/>
    <s v="Relacionado"/>
    <x v="5"/>
    <s v="1.05. Espacio público seguro e inclusivo"/>
    <x v="203"/>
    <m/>
    <n v="35"/>
    <e v="#REF!"/>
    <x v="0"/>
    <m/>
    <m/>
    <m/>
    <m/>
    <m/>
    <m/>
    <m/>
    <m/>
    <m/>
    <m/>
    <m/>
    <m/>
    <m/>
    <m/>
    <m/>
    <m/>
  </r>
  <r>
    <s v="Habitabilidad en calle"/>
    <s v="6.1.2 Acompañamiento en los diferentes espacios y/o procesos del fenómeno de habitabilidad en calle, en el marco de las mesas técnicas de los comités operativos de la política pública."/>
    <x v="3"/>
    <s v="Instituto de Desarrollo Urbano - IDU"/>
    <s v="Relacionado"/>
    <x v="5"/>
    <s v="1.05. Espacio público seguro e inclusivo"/>
    <x v="203"/>
    <m/>
    <n v="35"/>
    <e v="#REF!"/>
    <x v="0"/>
    <m/>
    <m/>
    <m/>
    <m/>
    <m/>
    <m/>
    <m/>
    <m/>
    <m/>
    <m/>
    <m/>
    <m/>
    <m/>
    <m/>
    <m/>
    <m/>
  </r>
  <r>
    <s v="Habitabilidad en calle"/>
    <s v="6.1.3  Reporte del fenomeno de habitabilidad en calle, encontrados sobre las intervenciones de los proyectos IDU; espacio público y zonas bajo puentes."/>
    <x v="3"/>
    <s v="Instituto de Desarrollo Urbano - IDU"/>
    <s v="Relacionado"/>
    <x v="5"/>
    <s v="1.05. Espacio público seguro e inclusivo"/>
    <x v="203"/>
    <m/>
    <n v="35"/>
    <e v="#REF!"/>
    <x v="0"/>
    <m/>
    <m/>
    <m/>
    <m/>
    <m/>
    <m/>
    <m/>
    <m/>
    <m/>
    <m/>
    <m/>
    <m/>
    <m/>
    <m/>
    <m/>
    <m/>
  </r>
  <r>
    <s v="Habitabilidad en calle"/>
    <s v="3.1.9.Conmemoraciones dirigidas a mujeres habitantes de calle, con el fin de visibilizar sus luchas y biografías"/>
    <x v="4"/>
    <s v="Secretaría Distrital de la Mujer"/>
    <s v="Relacionado"/>
    <x v="3"/>
    <s v="2.12. Bogotá cuida a su gente"/>
    <x v="7"/>
    <m/>
    <n v="117"/>
    <n v="8.1055922000000002"/>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4.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s v="Corresponde a la prorrata de la bolsa logística (4%)"/>
    <s v="Dirección de Enfoque Diferencial"/>
  </r>
  <r>
    <s v="Habitabilidad en calle"/>
    <s v="4.1.2 Formación por demanda en habilidades para el trabajo (blandas, transversales y laborales) para personas habitantes de calle o en riesgo remitidas por la secretaria de integración social."/>
    <x v="7"/>
    <s v="Secretaría Distrital de Desarrollo Económico"/>
    <s v="Relacionado"/>
    <x v="4"/>
    <s v="3.19. Desarrollo empresarial, productividad y empleo"/>
    <x v="129"/>
    <m/>
    <n v="164"/>
    <e v="#REF!"/>
    <x v="0"/>
    <m/>
    <m/>
    <m/>
    <m/>
    <m/>
    <m/>
    <m/>
    <m/>
    <m/>
    <m/>
    <m/>
    <m/>
    <m/>
    <m/>
    <m/>
    <m/>
  </r>
  <r>
    <s v="Habitabilidad en calle"/>
    <s v="4.1.3 Atención a programas de academia financiera a personas habitantes de calle o en riesgo remitidas por la secretaria de integración social."/>
    <x v="7"/>
    <s v="Secretaría Distrital de Desarrollo Económico"/>
    <s v="Relacionado"/>
    <x v="4"/>
    <s v="3.19. Desarrollo empresarial, productividad y empleo"/>
    <x v="129"/>
    <m/>
    <n v="164"/>
    <e v="#REF!"/>
    <x v="0"/>
    <m/>
    <m/>
    <m/>
    <m/>
    <m/>
    <m/>
    <m/>
    <m/>
    <m/>
    <m/>
    <m/>
    <m/>
    <m/>
    <m/>
    <m/>
    <m/>
  </r>
  <r>
    <s v="Habitabilidad en calle"/>
    <s v="3.1.6 Orientación juridica a los abogados del Distrito que trabajan en temas relacionados con el fenomeno de habitabilidad en calle."/>
    <x v="14"/>
    <s v="Secretaría Jurídica Distrital"/>
    <s v="Relacionado"/>
    <x v="2"/>
    <s v="5.32. Gobierno íntegro, transparente y corresponsable"/>
    <x v="96"/>
    <m/>
    <n v="344"/>
    <e v="#REF!"/>
    <x v="0"/>
    <m/>
    <m/>
    <m/>
    <m/>
    <m/>
    <m/>
    <m/>
    <m/>
    <m/>
    <m/>
    <m/>
    <m/>
    <m/>
    <m/>
    <m/>
    <m/>
  </r>
  <r>
    <s v="Habitabilidad en calle"/>
    <s v="3.1.8. Acciones de prevención de violencias contra las mujeres habitantes de calle dentro de los Planes Locales de Seguridad para las Mujeres en las localidades de Santa Fe, La Candelaria, Mártires, Puente Aranda y Antonio Nariño"/>
    <x v="4"/>
    <s v="Secretaría Distrital de la Mujer"/>
    <s v="Relacionado"/>
    <x v="5"/>
    <s v="1.02. Cero tolerancia a las violencias contra las mujeres y basadas en género"/>
    <x v="100"/>
    <m/>
    <n v="14"/>
    <n v="15.481"/>
    <x v="10"/>
    <s v="Fortalecimiento de la estrategia de acogida, atención y prevención de violencias contra las mujeres en el espacio público y privado en Bogotá D.C."/>
    <s v="Dinamizar 20 Consejos y Planes Locales de seguridad para las Mujeres en las 20 localidades de Bogotá"/>
    <n v="41.849620999999999"/>
    <n v="8205"/>
    <s v="Fortalecimiento de la estrategia de acogida, atención y prevención de violencias contra las mujeres en el espacio público y privado en Bogotá D.C."/>
    <s v="Dinamizar 20 Consejos y Planes Locales de seguridad para las Mujeres en las 20 localidades de Bogotá"/>
    <n v="0"/>
    <s v="N/A"/>
    <s v="N/A"/>
    <s v="N/A"/>
    <n v="0"/>
    <s v="N/A"/>
    <s v="N/A"/>
    <s v="N/A"/>
    <s v="El presupuesto estimado se calcula tomando el 10% del valor de los contratos de prestación de servicios de la líder del equipo SOFIA local y cinco enlaces locales, por un plazo de 11 meses_x000a_Para 2024 se calcula tomando el 10% del valor de los contratos de prestación de servicios de la líder del equipo SOFIA local y cinco enlaces locales, por un plazo de 5 meses y 4,5 meses, respectivamente"/>
    <s v="Dirección de Eliminación de las Violencias contra las Mujeres y Acceso a la Justicia "/>
  </r>
  <r>
    <s v="Habitabilidad en calle"/>
    <s v="1.2.5 Actividades de recreación y deporte para personas habitantes de calle, en riesgo y en inclusión social con enfoque diferencial"/>
    <x v="11"/>
    <s v="Instituto Distrital de Recreación y Deporte"/>
    <s v="Relacionado"/>
    <x v="3"/>
    <s v="2.14. Bogotá deportiva, recreativa, artística, patrimonial e intercultural"/>
    <x v="38"/>
    <m/>
    <n v="63"/>
    <e v="#REF!"/>
    <x v="0"/>
    <m/>
    <m/>
    <m/>
    <m/>
    <m/>
    <m/>
    <m/>
    <m/>
    <m/>
    <m/>
    <m/>
    <m/>
    <m/>
    <m/>
    <m/>
    <m/>
  </r>
  <r>
    <s v="Habitabilidad en calle"/>
    <s v="5.1.4 Jornadas de cualificación a las y los servidores públicos en la eliminación de barreras de acceso y reconocimiento de los derechos y deberes de la población habitante de calle."/>
    <x v="10"/>
    <s v="Secretaría Distrital de Integración Social"/>
    <s v="Relacionado"/>
    <x v="2"/>
    <s v="5.33. Fortalecimiento institucional para un gobierno confiable"/>
    <x v="105"/>
    <m/>
    <n v="343"/>
    <e v="#REF!"/>
    <x v="0"/>
    <m/>
    <m/>
    <m/>
    <m/>
    <m/>
    <m/>
    <m/>
    <m/>
    <m/>
    <m/>
    <m/>
    <m/>
    <m/>
    <m/>
    <m/>
    <m/>
  </r>
  <r>
    <s v="Habitabilidad en calle"/>
    <s v="3.1.10. Documentos de análisis sociojurídicos de casos en los que las víctimas son mujeres habitantes de calle, que visibilice las particularidades de las violencias ejercidas en su contra y facilite la gestión de sus necesidades para la superación de barreras de atención y acceso a la justicia."/>
    <x v="4"/>
    <s v="Secretaría Distrital de la Mujer"/>
    <s v="Relacionado"/>
    <x v="6"/>
    <s v="N/A"/>
    <x v="74"/>
    <s v="El producto surtira ajuste y se entregará con cumplimiento a 2024, no se contempla presupuesto del PDD 2024-2028"/>
    <n v="10"/>
    <n v="0"/>
    <x v="2"/>
    <s v="N/A"/>
    <s v="N/A"/>
    <n v="0"/>
    <s v="N/A"/>
    <s v="N/A"/>
    <s v="N/A"/>
    <n v="0"/>
    <s v="N/A"/>
    <s v="N/A"/>
    <s v="N/A"/>
    <n v="0"/>
    <s v="N/A"/>
    <s v="N/A"/>
    <s v="N/A"/>
    <s v="N/A"/>
    <s v="Subsecretaría de Fortalecimiento de Capacidades y oportunidades "/>
  </r>
  <r>
    <s v="Habitabilidad en calle"/>
    <s v="3.1.11 Instrumento para la detección de casos de violencias contra las mujeres habitantes de calle en contextos de consumo de sustancias psicoactivas."/>
    <x v="4"/>
    <s v="Secretaría Distrital de la Mujer"/>
    <s v="Relacionado"/>
    <x v="6"/>
    <s v="N/A"/>
    <x v="74"/>
    <s v="El producto surtira ajuste y se entregará con cumplimiento a 2024, no se contempla presupuesto del PDD 2024-2028"/>
    <n v="10"/>
    <n v="0"/>
    <x v="2"/>
    <s v="N/A"/>
    <s v="N/A"/>
    <n v="0"/>
    <s v="N/A"/>
    <s v="N/A"/>
    <s v="N/A"/>
    <n v="0"/>
    <s v="N/A"/>
    <s v="N/A"/>
    <s v="N/A"/>
    <n v="0"/>
    <s v="N/A"/>
    <s v="N/A"/>
    <s v="N/A"/>
    <s v="N/A"/>
    <s v="Subsecretaría de Fortalecimiento de Capacidades y oportunidades "/>
  </r>
  <r>
    <s v="Habitabilidad en calle"/>
    <s v="1.2.2 Atención a personas identificadas dentro del fenómeno habitabilidad en calle en situación de emergencia social, sanitaria, natural, antrópica y de vulnerabilidad inminente, referenciadas al servicio de Emergencia Social."/>
    <x v="10"/>
    <s v="Secretaría Distrital de Integración Social"/>
    <s v="Relacionado"/>
    <x v="3"/>
    <s v="2.09. Reduccion de formas extremas de exclusion"/>
    <x v="215"/>
    <m/>
    <n v="89"/>
    <e v="#REF!"/>
    <x v="0"/>
    <m/>
    <m/>
    <m/>
    <m/>
    <m/>
    <m/>
    <m/>
    <m/>
    <m/>
    <m/>
    <m/>
    <m/>
    <m/>
    <m/>
    <m/>
    <m/>
  </r>
  <r>
    <s v="Habitabilidad en calle"/>
    <s v="1.2.26 Implementar  la estrategia distrital de Prevención de la Habitabilidad en Calle  con enfoque poblacional, diferencial y de género"/>
    <x v="10"/>
    <s v="Secretaría Distrital de Integración Social"/>
    <s v="Relacionado"/>
    <x v="3"/>
    <s v="2.09. Reduccion de formas extremas de exclusion"/>
    <x v="215"/>
    <m/>
    <n v="89"/>
    <e v="#REF!"/>
    <x v="0"/>
    <m/>
    <m/>
    <m/>
    <m/>
    <m/>
    <m/>
    <m/>
    <m/>
    <m/>
    <m/>
    <m/>
    <m/>
    <m/>
    <m/>
    <m/>
    <m/>
  </r>
  <r>
    <s v="Habitabilidad en calle"/>
    <s v="1.2.6 Investigación para caracterizar los riesgos y daños asociados a la vida en calle, con enfoque de género, diferencial y poblacional."/>
    <x v="10"/>
    <s v="Secretaría Distrital de Integración Social"/>
    <s v="Relacionado"/>
    <x v="3"/>
    <s v="2.09. Reduccion de formas extremas de exclusion"/>
    <x v="215"/>
    <m/>
    <n v="89"/>
    <e v="#REF!"/>
    <x v="0"/>
    <m/>
    <m/>
    <m/>
    <m/>
    <m/>
    <m/>
    <m/>
    <m/>
    <m/>
    <m/>
    <m/>
    <m/>
    <m/>
    <m/>
    <m/>
    <m/>
  </r>
  <r>
    <s v="Habitabilidad en calle"/>
    <s v="1.2.7 Actualización del modelo Distrital para el Fenómeno de Habitabilidad en Calle."/>
    <x v="10"/>
    <s v="Secretaría Distrital de Integración Social"/>
    <s v="Relacionado"/>
    <x v="3"/>
    <s v="2.09. Reduccion de formas extremas de exclusion"/>
    <x v="215"/>
    <m/>
    <n v="89"/>
    <e v="#REF!"/>
    <x v="0"/>
    <m/>
    <m/>
    <m/>
    <m/>
    <m/>
    <m/>
    <m/>
    <m/>
    <m/>
    <m/>
    <m/>
    <m/>
    <m/>
    <m/>
    <m/>
    <m/>
  </r>
  <r>
    <s v="Habitabilidad en calle"/>
    <s v="1.2.9 Atención en centros de autocuidado para la reducción de riesgos y daños ."/>
    <x v="10"/>
    <s v="Secretaría Distrital de Integración Social"/>
    <s v="Relacionado"/>
    <x v="3"/>
    <s v="2.09. Reduccion de formas extremas de exclusion"/>
    <x v="215"/>
    <m/>
    <n v="89"/>
    <e v="#REF!"/>
    <x v="0"/>
    <m/>
    <m/>
    <m/>
    <m/>
    <m/>
    <m/>
    <m/>
    <m/>
    <m/>
    <m/>
    <m/>
    <m/>
    <m/>
    <m/>
    <m/>
    <m/>
  </r>
  <r>
    <s v="Habitabilidad en calle"/>
    <s v="3.1.5 Implementación de una estrategia de abordaje comunitario, dirigida la mitigación de los conflictos asociados al fenómeno de la habitabilidad en calle."/>
    <x v="10"/>
    <s v="Secretaría Distrital de Integración Social"/>
    <s v="Relacionado"/>
    <x v="3"/>
    <s v="2.09. Reduccion de formas extremas de exclusion"/>
    <x v="215"/>
    <m/>
    <n v="89"/>
    <e v="#REF!"/>
    <x v="0"/>
    <m/>
    <m/>
    <m/>
    <m/>
    <m/>
    <m/>
    <m/>
    <m/>
    <m/>
    <m/>
    <m/>
    <m/>
    <m/>
    <m/>
    <m/>
    <m/>
  </r>
  <r>
    <s v="Habitabilidad en calle"/>
    <s v="4.1.10 Numero de programas de formación y evaluación de certificación y competencias laborales, producto de procesos de articulación que vinculen a población habitante de calle, en riesgo o inclusión social."/>
    <x v="10"/>
    <s v="Secretaría Distrital de Integración Social"/>
    <s v="Relacionado"/>
    <x v="3"/>
    <s v="2.09. Reduccion de formas extremas de exclusion"/>
    <x v="215"/>
    <m/>
    <n v="89"/>
    <e v="#REF!"/>
    <x v="0"/>
    <m/>
    <m/>
    <m/>
    <m/>
    <m/>
    <m/>
    <m/>
    <m/>
    <m/>
    <m/>
    <m/>
    <m/>
    <m/>
    <m/>
    <m/>
    <m/>
  </r>
  <r>
    <s v="Habitabilidad en calle"/>
    <s v="4.1.9 Implementar el eje de ampliación de capacidades y generación de oportunidades"/>
    <x v="10"/>
    <s v="Secretaría Distrital de Integración Social"/>
    <s v="Relacionado"/>
    <x v="3"/>
    <s v="2.09. Reduccion de formas extremas de exclusion"/>
    <x v="215"/>
    <m/>
    <n v="89"/>
    <e v="#REF!"/>
    <x v="0"/>
    <m/>
    <m/>
    <m/>
    <m/>
    <m/>
    <m/>
    <m/>
    <m/>
    <m/>
    <m/>
    <m/>
    <m/>
    <m/>
    <m/>
    <m/>
    <m/>
  </r>
  <r>
    <s v="Habitabilidad en calle"/>
    <s v="5.1.3 Mapeo de actores sociales estratégico para el fenómeno de habitabilidad en calle."/>
    <x v="10"/>
    <s v="Secretaría Distrital de Integración Social"/>
    <s v="Relacionado"/>
    <x v="3"/>
    <s v="2.09. Reduccion de formas extremas de exclusion"/>
    <x v="215"/>
    <m/>
    <n v="89"/>
    <e v="#REF!"/>
    <x v="0"/>
    <m/>
    <m/>
    <m/>
    <m/>
    <m/>
    <m/>
    <m/>
    <m/>
    <m/>
    <m/>
    <m/>
    <m/>
    <m/>
    <m/>
    <m/>
    <m/>
  </r>
  <r>
    <s v="Habitabilidad en calle"/>
    <s v="1.2.3.Pesonas orientadas y sensibilizadas en prevención de violencias a traves de la estrategia entornos protectores, inclusivos y diversos a personas habitantes de calle y en riesgo de estarlo."/>
    <x v="10"/>
    <s v="Secretaría Distrital de Integración Social"/>
    <s v="Relacionado"/>
    <x v="3"/>
    <s v="2.09. Reduccion de formas extremas de exclusion"/>
    <x v="215"/>
    <m/>
    <n v="89"/>
    <e v="#REF!"/>
    <x v="0"/>
    <m/>
    <m/>
    <m/>
    <m/>
    <m/>
    <m/>
    <m/>
    <m/>
    <m/>
    <m/>
    <m/>
    <m/>
    <m/>
    <m/>
    <m/>
    <m/>
  </r>
  <r>
    <s v="Habitabilidad en calle"/>
    <s v="3.1.1 Oferta de servicios a habitantes de calle incluidas en los Planes Locales de Seguridad."/>
    <x v="13"/>
    <s v="Secretaría Distrital de Seguridad, Convivencia y Justicia"/>
    <s v="Relacionado"/>
    <x v="3"/>
    <s v="2.12. Bogotá cuida a su gente"/>
    <x v="55"/>
    <m/>
    <n v="134"/>
    <e v="#REF!"/>
    <x v="0"/>
    <m/>
    <m/>
    <m/>
    <m/>
    <m/>
    <m/>
    <m/>
    <m/>
    <m/>
    <m/>
    <m/>
    <m/>
    <m/>
    <m/>
    <m/>
    <m/>
  </r>
  <r>
    <s v="Habitabilidad en calle"/>
    <s v="3.1.2 Pacto distrital de convivencia frente al fenómeno de habitabilidad en calle, para la resolución de conflictos incluyendo el fortalecimiento del acceso a la denuncia."/>
    <x v="13"/>
    <s v="Secretaría Distrital de Seguridad, Convivencia y Justicia"/>
    <s v="Relacionado"/>
    <x v="3"/>
    <s v="2.12. Bogotá cuida a su gente"/>
    <x v="55"/>
    <m/>
    <n v="134"/>
    <e v="#REF!"/>
    <x v="0"/>
    <m/>
    <m/>
    <m/>
    <m/>
    <m/>
    <m/>
    <m/>
    <m/>
    <m/>
    <m/>
    <m/>
    <m/>
    <m/>
    <m/>
    <m/>
    <m/>
  </r>
  <r>
    <s v="Habitabilidad en calle"/>
    <s v="3.1.4 Estrategias de prevención a la instrumentalización de la población habitante de calle vinculados a delito y fortalecimiento de la denuncia por hechos delictivos."/>
    <x v="13"/>
    <s v="Secretaría Distrital de Seguridad, Convivencia y Justicia"/>
    <s v="Relacionado"/>
    <x v="3"/>
    <s v="2.12. Bogotá cuida a su gente"/>
    <x v="55"/>
    <m/>
    <n v="134"/>
    <e v="#REF!"/>
    <x v="0"/>
    <m/>
    <m/>
    <m/>
    <m/>
    <m/>
    <m/>
    <m/>
    <m/>
    <m/>
    <m/>
    <m/>
    <m/>
    <m/>
    <m/>
    <m/>
    <m/>
  </r>
  <r>
    <s v="Habitabilidad en calle"/>
    <s v="3.1.3 Diseñar e implementar  un protocolo para el ejercicio de la autoridad y uso de la fuerza  por parte de los actores institucionales que atienden situaciones relacionadas con población habitante de calle."/>
    <x v="13"/>
    <s v="Secretaría Distrital de Seguridad, Convivencia y Justicia"/>
    <s v="Relacionado"/>
    <x v="5"/>
    <s v="1.05. Espacio público seguro e inclusivo"/>
    <x v="216"/>
    <m/>
    <n v="56"/>
    <e v="#REF!"/>
    <x v="0"/>
    <m/>
    <m/>
    <m/>
    <m/>
    <m/>
    <m/>
    <m/>
    <m/>
    <m/>
    <m/>
    <m/>
    <m/>
    <m/>
    <m/>
    <m/>
    <m/>
  </r>
  <r>
    <s v="Habitabilidad en calle"/>
    <s v="4.1.5 Participación incidente del Intituto Para la Economia Social IPES en las mesas locales de habitabilidad en calle."/>
    <x v="7"/>
    <s v="Instituto para la Economía Social"/>
    <s v="Relacionado"/>
    <x v="5"/>
    <s v="1.05. Espacio público seguro e inclusivo"/>
    <x v="112"/>
    <m/>
    <n v="62"/>
    <e v="#REF!"/>
    <x v="0"/>
    <m/>
    <m/>
    <m/>
    <m/>
    <m/>
    <m/>
    <m/>
    <m/>
    <m/>
    <m/>
    <m/>
    <m/>
    <m/>
    <m/>
    <m/>
    <m/>
  </r>
  <r>
    <s v="Habitabilidad en calle"/>
    <s v="4.1.1 Vinculación a la ruta de empleo para personas habitantes de calle o en riesgo remitidas por la secretaria de integración social."/>
    <x v="7"/>
    <s v="Secretaría Distrital de Desarrollo Económico"/>
    <s v="Relacionado"/>
    <x v="4"/>
    <s v="3.19. Desarrollo empresarial, productividad y empleo"/>
    <x v="61"/>
    <m/>
    <n v="165"/>
    <e v="#REF!"/>
    <x v="0"/>
    <m/>
    <m/>
    <m/>
    <m/>
    <m/>
    <m/>
    <m/>
    <m/>
    <m/>
    <m/>
    <m/>
    <m/>
    <m/>
    <m/>
    <m/>
    <m/>
  </r>
  <r>
    <s v="Habitabilidad en calle"/>
    <s v="6.1.6 Personas habitantes, en riesgo y en inclusión social de calle que participan en acciones de educación ambiental en la SDA."/>
    <x v="2"/>
    <s v="Secretaría Distrital de Ambiente"/>
    <s v="Relacionado"/>
    <x v="1"/>
    <s v="4.25. Aumento de la resiliencia al cambio climático y reduccion de la vulnerabilidad"/>
    <x v="28"/>
    <s v="Producto termina Politica en 2025- Fin de la PP"/>
    <n v="242"/>
    <e v="#REF!"/>
    <x v="0"/>
    <m/>
    <m/>
    <m/>
    <m/>
    <m/>
    <m/>
    <m/>
    <m/>
    <m/>
    <m/>
    <m/>
    <m/>
    <m/>
    <m/>
    <m/>
    <m/>
  </r>
  <r>
    <s v="Habitabilidad en calle"/>
    <s v="6.1.7. Personas habitantes de calle, en riesgo en inclusión social vinculadas en acciones de gestión ambiental local."/>
    <x v="2"/>
    <s v="Secretaría Distrital de Ambiente"/>
    <s v="Relacionado"/>
    <x v="1"/>
    <s v="4.25. Aumento de la resiliencia al cambio climático y reduccion de la vulnerabilidad"/>
    <x v="28"/>
    <s v="Producto termina Politica en 2025- Fin de la PP"/>
    <n v="242"/>
    <e v="#REF!"/>
    <x v="0"/>
    <m/>
    <m/>
    <m/>
    <m/>
    <m/>
    <m/>
    <m/>
    <m/>
    <m/>
    <m/>
    <m/>
    <m/>
    <m/>
    <m/>
    <m/>
    <m/>
  </r>
  <r>
    <s v="Habitabilidad en calle"/>
    <s v="1.1.1 NNA en riesgo de habitar calle, con alta permanencia en calle o en situación de vida en calle, atendidos por la estrategia de prevención del IDIPRON."/>
    <x v="10"/>
    <s v="Instituto Distrital para la Protección de la Niñez y la Juventud"/>
    <s v="Relacionado"/>
    <x v="3"/>
    <s v="2.09. Reduccion de formas extremas de exclusion"/>
    <x v="128"/>
    <m/>
    <n v="88"/>
    <e v="#REF!"/>
    <x v="0"/>
    <m/>
    <m/>
    <m/>
    <m/>
    <m/>
    <m/>
    <m/>
    <m/>
    <m/>
    <m/>
    <m/>
    <m/>
    <m/>
    <m/>
    <m/>
    <m/>
  </r>
  <r>
    <s v="Habitabilidad en calle"/>
    <s v="1.1.2 NNA en alta permanencia en calle o en situación de vida en calle vinculados al modelo pedagógico del IDIPRON"/>
    <x v="10"/>
    <s v="Instituto Distrital para la Protección de la Niñez y la Juventud"/>
    <s v="Relacionado"/>
    <x v="3"/>
    <s v="2.09. Reduccion de formas extremas de exclusion"/>
    <x v="128"/>
    <m/>
    <n v="88"/>
    <e v="#REF!"/>
    <x v="0"/>
    <m/>
    <m/>
    <m/>
    <m/>
    <m/>
    <m/>
    <m/>
    <m/>
    <m/>
    <m/>
    <m/>
    <m/>
    <m/>
    <m/>
    <m/>
    <m/>
  </r>
  <r>
    <s v="Habitabilidad en calle"/>
    <s v="1.2.1 Atención a personas provenientes de flujos migratorios mixtos identificadas dentro del fenómeno de habitabilidad en calle referenciadas al servicio para la integración y los derechos del migrante, refugiado y retornado."/>
    <x v="10"/>
    <s v="Secretaría Distrital de Integración Social"/>
    <s v="Relacionado"/>
    <x v="3"/>
    <s v="2.09. Reduccion de formas extremas de exclusion"/>
    <x v="128"/>
    <m/>
    <n v="88"/>
    <e v="#REF!"/>
    <x v="0"/>
    <m/>
    <m/>
    <m/>
    <m/>
    <m/>
    <m/>
    <m/>
    <m/>
    <m/>
    <m/>
    <m/>
    <m/>
    <m/>
    <m/>
    <m/>
    <m/>
  </r>
  <r>
    <s v="Habitabilidad en calle"/>
    <s v="1.2.10.Atender a población habitante de calle y en riesgo de estarlo a través de la modalidad desarrollo de capacidades para la generación de oportunidades"/>
    <x v="10"/>
    <s v="Secretaría Distrital de Integración Social"/>
    <s v="Relacionado"/>
    <x v="3"/>
    <s v="2.09. Reduccion de formas extremas de exclusion"/>
    <x v="128"/>
    <m/>
    <n v="88"/>
    <e v="#REF!"/>
    <x v="0"/>
    <m/>
    <m/>
    <m/>
    <m/>
    <m/>
    <m/>
    <m/>
    <m/>
    <m/>
    <m/>
    <m/>
    <m/>
    <m/>
    <m/>
    <m/>
    <m/>
  </r>
  <r>
    <s v="Habitabilidad en calle"/>
    <s v="1.2.18.Oferta educativa que responda a las capacidades, necesidades e intereses de las personas en habitabilidad en calle, en riesgo y  en inclusión social con enfoque de género y diferencial."/>
    <x v="10"/>
    <s v="Secretaría Distrital de Integración Social"/>
    <s v="Relacionado"/>
    <x v="3"/>
    <s v="2.09. Reduccion de formas extremas de exclusion"/>
    <x v="128"/>
    <m/>
    <n v="88"/>
    <e v="#REF!"/>
    <x v="0"/>
    <m/>
    <m/>
    <m/>
    <m/>
    <m/>
    <m/>
    <m/>
    <m/>
    <m/>
    <m/>
    <m/>
    <m/>
    <m/>
    <m/>
    <m/>
    <m/>
  </r>
  <r>
    <s v="Habitabilidad en calle"/>
    <s v="1.2.19 Jornadas de orientación de competencias blandas y preparación para la vida laboral  a personas en habitabilidad en calle, en riesgo y  en inclusión social con enfoque de género y diferencial."/>
    <x v="10"/>
    <s v="Secretaría Distrital de Integración Social"/>
    <s v="Relacionado"/>
    <x v="3"/>
    <s v="2.09. Reduccion de formas extremas de exclusion"/>
    <x v="128"/>
    <m/>
    <n v="88"/>
    <e v="#REF!"/>
    <x v="0"/>
    <m/>
    <m/>
    <m/>
    <m/>
    <m/>
    <m/>
    <m/>
    <m/>
    <m/>
    <m/>
    <m/>
    <m/>
    <m/>
    <m/>
    <m/>
    <m/>
  </r>
  <r>
    <s v="Habitabilidad en calle"/>
    <s v="1.2.25 Jovenes habitantes de calle, atendidos por modelo pedagógico del IDIPRON"/>
    <x v="10"/>
    <s v="Instituto Distrital para la Protección de la Niñez y la Juventud"/>
    <s v="Relacionado"/>
    <x v="3"/>
    <s v="2.09. Reduccion de formas extremas de exclusion"/>
    <x v="128"/>
    <m/>
    <n v="88"/>
    <e v="#REF!"/>
    <x v="0"/>
    <m/>
    <m/>
    <m/>
    <m/>
    <m/>
    <m/>
    <m/>
    <m/>
    <m/>
    <m/>
    <m/>
    <m/>
    <m/>
    <m/>
    <m/>
    <m/>
  </r>
  <r>
    <s v="Habitabilidad en calle"/>
    <s v="1.2.27. Jóvenes en riesgo de habitar calle, con alta permanencia en calle o en situación de vida en calle, atendidos por la estrategia de prevención del IDIPRON"/>
    <x v="10"/>
    <s v="Instituto Distrital para la Protección de la Niñez y la Juventud"/>
    <s v="Relacionado"/>
    <x v="3"/>
    <s v="2.09. Reduccion de formas extremas de exclusion"/>
    <x v="128"/>
    <m/>
    <n v="88"/>
    <e v="#REF!"/>
    <x v="0"/>
    <m/>
    <m/>
    <m/>
    <m/>
    <m/>
    <m/>
    <m/>
    <m/>
    <m/>
    <m/>
    <m/>
    <m/>
    <m/>
    <m/>
    <m/>
    <m/>
  </r>
  <r>
    <s v="Habitabilidad en calle"/>
    <s v="1.2.8 Implementación del la estrategia movil de abordaje en calle."/>
    <x v="10"/>
    <s v="Secretaría Distrital de Integración Social"/>
    <s v="Relacionado"/>
    <x v="3"/>
    <s v="2.09. Reduccion de formas extremas de exclusion"/>
    <x v="128"/>
    <m/>
    <n v="88"/>
    <e v="#REF!"/>
    <x v="0"/>
    <m/>
    <m/>
    <m/>
    <m/>
    <m/>
    <m/>
    <m/>
    <m/>
    <m/>
    <m/>
    <m/>
    <m/>
    <m/>
    <m/>
    <m/>
    <m/>
  </r>
  <r>
    <s v="Habitabilidad en calle"/>
    <s v="2.1.1 Informe de caracterización de población habitante de calle sin aseguaramiento en salud radicado en la secretaria de salud."/>
    <x v="10"/>
    <s v="Secretaría Distrital de Integración Social"/>
    <s v="Relacionado"/>
    <x v="3"/>
    <s v="2.09. Reduccion de formas extremas de exclusion"/>
    <x v="128"/>
    <m/>
    <n v="88"/>
    <e v="#REF!"/>
    <x v="0"/>
    <m/>
    <m/>
    <m/>
    <m/>
    <m/>
    <m/>
    <m/>
    <m/>
    <m/>
    <m/>
    <m/>
    <m/>
    <m/>
    <m/>
    <m/>
    <m/>
  </r>
  <r>
    <s v="Habitabilidad en calle"/>
    <s v="2.2.1 Ampliación de  servicios sociosanitarios que incluyan la atención social y de la salud en un mismo espacio."/>
    <x v="10"/>
    <s v="Instituto Distrital para la Protección de la Niñez y la Juventud"/>
    <s v="Relacionado"/>
    <x v="3"/>
    <s v="2.09. Reduccion de formas extremas de exclusion"/>
    <x v="128"/>
    <m/>
    <n v="88"/>
    <e v="#REF!"/>
    <x v="0"/>
    <m/>
    <m/>
    <m/>
    <m/>
    <m/>
    <m/>
    <m/>
    <m/>
    <m/>
    <m/>
    <m/>
    <m/>
    <m/>
    <m/>
    <m/>
    <m/>
  </r>
  <r>
    <s v="Habitabilidad en calle"/>
    <s v="2.2.2 Atención sociosanitaria para NNAJ habitante de calle"/>
    <x v="10"/>
    <s v="Instituto Distrital para la Protección de la Niñez y la Juventud"/>
    <s v="Relacionado"/>
    <x v="3"/>
    <s v="2.09. Reduccion de formas extremas de exclusion"/>
    <x v="128"/>
    <m/>
    <n v="88"/>
    <e v="#REF!"/>
    <x v="0"/>
    <m/>
    <m/>
    <m/>
    <m/>
    <m/>
    <m/>
    <m/>
    <m/>
    <m/>
    <m/>
    <m/>
    <m/>
    <m/>
    <m/>
    <m/>
    <m/>
  </r>
  <r>
    <s v="Habitabilidad en calle"/>
    <s v="2.2.4 Atención sociosanitaria para la población habitante de calle."/>
    <x v="10"/>
    <s v="Secretaría Distrital de Integración Social"/>
    <s v="Relacionado"/>
    <x v="3"/>
    <s v="2.09. Reduccion de formas extremas de exclusion"/>
    <x v="128"/>
    <m/>
    <n v="88"/>
    <e v="#REF!"/>
    <x v="0"/>
    <m/>
    <m/>
    <m/>
    <m/>
    <m/>
    <m/>
    <m/>
    <m/>
    <m/>
    <m/>
    <m/>
    <m/>
    <m/>
    <m/>
    <m/>
    <m/>
  </r>
  <r>
    <s v="Habitabilidad en calle"/>
    <s v="3.1.12 Centro de atención y desarrollo de capacidades para mujeres habitantes de calle."/>
    <x v="10"/>
    <s v="Secretaría Distrital de Integración Social"/>
    <s v="Relacionado"/>
    <x v="3"/>
    <s v="2.09. Reduccion de formas extremas de exclusion"/>
    <x v="128"/>
    <m/>
    <n v="88"/>
    <e v="#REF!"/>
    <x v="0"/>
    <m/>
    <m/>
    <m/>
    <m/>
    <m/>
    <m/>
    <m/>
    <m/>
    <m/>
    <m/>
    <m/>
    <m/>
    <m/>
    <m/>
    <m/>
    <m/>
  </r>
  <r>
    <s v="Habitabilidad en calle"/>
    <s v="5.1.5 Participación en espacios de seguimento de la PPFHC por parte de las personas habitantes de calle."/>
    <x v="10"/>
    <s v="Secretaría Distrital de Integración Social"/>
    <s v="Relacionado"/>
    <x v="3"/>
    <s v="2.09. Reduccion de formas extremas de exclusion"/>
    <x v="128"/>
    <m/>
    <n v="88"/>
    <e v="#REF!"/>
    <x v="0"/>
    <m/>
    <m/>
    <m/>
    <m/>
    <m/>
    <m/>
    <m/>
    <m/>
    <m/>
    <m/>
    <m/>
    <m/>
    <m/>
    <m/>
    <m/>
    <m/>
  </r>
  <r>
    <s v="Habitabilidad en calle"/>
    <s v="1.2.13 Procesos pedagógicos sobre tenencia responsable, respeto y buen trato de animales de compañía."/>
    <x v="2"/>
    <s v="Instituto Distrital de Protección y Bienestar Animal"/>
    <s v="Relacionado"/>
    <x v="3"/>
    <s v="2.15. Bogotá protege todas las formas de vida"/>
    <x v="44"/>
    <s v="Producto termina Politica en 2025- Fin de la PP"/>
    <n v="148"/>
    <e v="#REF!"/>
    <x v="0"/>
    <m/>
    <m/>
    <m/>
    <m/>
    <m/>
    <m/>
    <m/>
    <m/>
    <m/>
    <m/>
    <m/>
    <m/>
    <m/>
    <m/>
    <m/>
    <m/>
  </r>
  <r>
    <s v="Habitabilidad en calle"/>
    <s v="2.1.2  Plan de acción para incrementar en un 33% la atención integral en salud con enfoque diferencial y poblacional para personas habitantes de calle, en riesgo de estarlo y en inclusión social."/>
    <x v="8"/>
    <s v="Secretaría Distrital de Salud"/>
    <s v="Relacionado"/>
    <x v="3"/>
    <s v="2.10. Salud Pública Integrada e Integral"/>
    <x v="119"/>
    <m/>
    <n v="116"/>
    <e v="#REF!"/>
    <x v="0"/>
    <m/>
    <m/>
    <m/>
    <m/>
    <m/>
    <m/>
    <m/>
    <m/>
    <m/>
    <m/>
    <m/>
    <m/>
    <m/>
    <m/>
    <m/>
    <m/>
  </r>
  <r>
    <s v="Habitabilidad en calle"/>
    <s v="2.2.3 Diseñar e implementar una estrategia que favorezca el acceso a los servicios de salud de componente primario para la población institucionalizada a cargo del Distrito Capital"/>
    <x v="8"/>
    <s v="Secretaría Distrital de Salud"/>
    <s v="Relacionado"/>
    <x v="3"/>
    <s v="2.10. Salud Pública Integrada e Integral"/>
    <x v="119"/>
    <m/>
    <n v="116"/>
    <e v="#REF!"/>
    <x v="0"/>
    <m/>
    <m/>
    <m/>
    <m/>
    <m/>
    <m/>
    <m/>
    <m/>
    <m/>
    <m/>
    <m/>
    <m/>
    <m/>
    <m/>
    <m/>
    <m/>
  </r>
  <r>
    <s v="Habitabilidad en calle"/>
    <s v="5.1.2 Protocolo para la gestión de estrategias de transformación de factores culturales que promueven la discriminacion múltiple y vulneran los derechos de las y los habitantes de calle."/>
    <x v="11"/>
    <s v="Secretaría Distrital de Cultura, Recreación y Deporte"/>
    <s v="Relacionado"/>
    <x v="0"/>
    <m/>
    <x v="0"/>
    <s v="Producto terminado en 2023"/>
    <m/>
    <e v="#REF!"/>
    <x v="0"/>
    <m/>
    <m/>
    <m/>
    <m/>
    <m/>
    <m/>
    <m/>
    <m/>
    <m/>
    <m/>
    <m/>
    <m/>
    <m/>
    <m/>
    <m/>
    <m/>
  </r>
  <r>
    <s v="Habitabilidad en calle"/>
    <s v="6.1.8 Sesiones de socialización sobre el Sistema TransMilenio, realizadas con personas en proceso de superación de habitabilidad en calle. "/>
    <x v="3"/>
    <s v="Empresa de Transporte del Tercer Milenio - Transmilenio S.A."/>
    <s v="Relacionado"/>
    <x v="0"/>
    <m/>
    <x v="0"/>
    <s v="Producto programado con fuente de financiación de funcionamiento"/>
    <m/>
    <e v="#REF!"/>
    <x v="0"/>
    <m/>
    <m/>
    <m/>
    <m/>
    <m/>
    <m/>
    <m/>
    <m/>
    <m/>
    <m/>
    <m/>
    <m/>
    <m/>
    <m/>
    <m/>
    <m/>
  </r>
  <r>
    <s v="Hábitat"/>
    <s v="1.1.9. Actuaciones urbanas integrales gestionadas por ERU"/>
    <x v="0"/>
    <s v="Empresa de Renovación y Desarrollo Urbano"/>
    <s v="Relacionado"/>
    <x v="1"/>
    <s v="4.24. Revitalización y renovación urbana y rural con inclusión"/>
    <x v="217"/>
    <m/>
    <n v="251"/>
    <e v="#REF!"/>
    <x v="0"/>
    <m/>
    <m/>
    <m/>
    <m/>
    <m/>
    <m/>
    <m/>
    <m/>
    <m/>
    <m/>
    <m/>
    <m/>
    <m/>
    <m/>
    <m/>
    <m/>
  </r>
  <r>
    <s v="Hábitat"/>
    <s v="1.1.15. Formulación de instrumentos de gestión en tratamiento de mejoramiento integral"/>
    <x v="0"/>
    <s v="Secretaría Distrital del Hábitat"/>
    <s v="Relacionado"/>
    <x v="0"/>
    <m/>
    <x v="0"/>
    <s v="Producto Finalizado"/>
    <m/>
    <e v="#REF!"/>
    <x v="0"/>
    <m/>
    <m/>
    <m/>
    <m/>
    <m/>
    <m/>
    <m/>
    <m/>
    <m/>
    <m/>
    <m/>
    <m/>
    <m/>
    <m/>
    <m/>
    <m/>
  </r>
  <r>
    <s v="Hábitat"/>
    <s v="1.1.18. Planes locales de Arborización Urbana actualizados"/>
    <x v="2"/>
    <s v="Jardín Botánico José Celestino Mutis"/>
    <s v="Relacionado"/>
    <x v="0"/>
    <m/>
    <x v="0"/>
    <s v="Producto Finalizado"/>
    <m/>
    <e v="#REF!"/>
    <x v="0"/>
    <m/>
    <m/>
    <m/>
    <m/>
    <m/>
    <m/>
    <m/>
    <m/>
    <m/>
    <m/>
    <m/>
    <m/>
    <m/>
    <m/>
    <m/>
    <m/>
  </r>
  <r>
    <s v="Hábitat"/>
    <s v="2.1.10. Estudio de la vivienda en renta con enfoque en los hogares de menores ingresos."/>
    <x v="0"/>
    <s v="Secretaría Distrital del Hábitat"/>
    <s v="Relacionado"/>
    <x v="0"/>
    <m/>
    <x v="0"/>
    <s v="Producto Finalizado"/>
    <m/>
    <e v="#REF!"/>
    <x v="0"/>
    <m/>
    <m/>
    <m/>
    <m/>
    <m/>
    <m/>
    <m/>
    <m/>
    <m/>
    <m/>
    <m/>
    <m/>
    <m/>
    <m/>
    <m/>
    <m/>
  </r>
  <r>
    <s v="Hábitat"/>
    <s v="2.1.12. Programa de arrendamiento público"/>
    <x v="0"/>
    <s v="Secretaría Distrital del Hábitat"/>
    <s v="Relacionado"/>
    <x v="0"/>
    <m/>
    <x v="0"/>
    <s v="Producto Finalizado"/>
    <m/>
    <e v="#REF!"/>
    <x v="0"/>
    <m/>
    <m/>
    <m/>
    <m/>
    <m/>
    <m/>
    <m/>
    <m/>
    <m/>
    <m/>
    <m/>
    <m/>
    <m/>
    <m/>
    <m/>
    <m/>
  </r>
  <r>
    <s v="Hábitat"/>
    <s v="2.1.17.  Banco de Materiales para la intervención integral del hábitat"/>
    <x v="0"/>
    <s v="Caja de la Vivienda Popular"/>
    <s v="Relacionado"/>
    <x v="1"/>
    <s v="4.31. Acceso equitativo de vivienda urbana y rural"/>
    <x v="218"/>
    <m/>
    <n v="260"/>
    <e v="#REF!"/>
    <x v="0"/>
    <m/>
    <m/>
    <m/>
    <m/>
    <m/>
    <m/>
    <m/>
    <m/>
    <m/>
    <m/>
    <m/>
    <m/>
    <m/>
    <m/>
    <m/>
    <m/>
  </r>
  <r>
    <s v="Hábitat"/>
    <s v="2.1.20. Estrategia para promover la calidad en la producción de vivienda nueva en Bogotá"/>
    <x v="0"/>
    <s v="Secretaría Distrital del Hábitat"/>
    <s v="Relacionado"/>
    <x v="0"/>
    <m/>
    <x v="0"/>
    <s v="Producto Finalizado"/>
    <m/>
    <e v="#REF!"/>
    <x v="0"/>
    <m/>
    <m/>
    <m/>
    <m/>
    <m/>
    <m/>
    <m/>
    <m/>
    <m/>
    <m/>
    <m/>
    <m/>
    <m/>
    <m/>
    <m/>
    <m/>
  </r>
  <r>
    <s v="Hábitat"/>
    <s v="3.1.1. Lineamientos para mejoramiento de entornos urbanos"/>
    <x v="0"/>
    <s v="Secretaría Distrital del Hábitat"/>
    <s v="Relacionado"/>
    <x v="0"/>
    <m/>
    <x v="0"/>
    <s v="Producto Finalizado"/>
    <m/>
    <e v="#REF!"/>
    <x v="0"/>
    <m/>
    <m/>
    <m/>
    <m/>
    <m/>
    <m/>
    <m/>
    <m/>
    <m/>
    <m/>
    <m/>
    <m/>
    <m/>
    <m/>
    <m/>
    <m/>
  </r>
  <r>
    <s v="Hábitat"/>
    <s v="3.1.12. Evaluaciones de lineamientos o instrumentos técnicos y de gestión del sector hábitat"/>
    <x v="0"/>
    <s v="Secretaría Distrital del Hábitat"/>
    <s v="Relacionado"/>
    <x v="0"/>
    <m/>
    <x v="0"/>
    <s v="Producto Finalizado"/>
    <m/>
    <e v="#REF!"/>
    <x v="0"/>
    <m/>
    <m/>
    <m/>
    <m/>
    <m/>
    <m/>
    <m/>
    <m/>
    <m/>
    <m/>
    <m/>
    <m/>
    <m/>
    <m/>
    <m/>
    <m/>
  </r>
  <r>
    <s v="Hábitat"/>
    <s v="3.1.17. Metodologia para la coordinación de intervenciones menores de espacio público entre entidades distritales"/>
    <x v="0"/>
    <s v="Secretaría Distrital del Hábitat"/>
    <s v="Relacionado"/>
    <x v="0"/>
    <m/>
    <x v="0"/>
    <s v="Producto Finalizado"/>
    <m/>
    <e v="#REF!"/>
    <x v="0"/>
    <m/>
    <m/>
    <m/>
    <m/>
    <m/>
    <m/>
    <m/>
    <m/>
    <m/>
    <m/>
    <m/>
    <m/>
    <m/>
    <m/>
    <m/>
    <m/>
  </r>
  <r>
    <s v="Hábitat"/>
    <s v="3.1.18. Estrategia de innovación social para la construcción del hábitat"/>
    <x v="0"/>
    <s v="Secretaría Distrital del Hábitat"/>
    <s v="Relacionado"/>
    <x v="0"/>
    <m/>
    <x v="0"/>
    <s v="Producto Finalizado"/>
    <m/>
    <e v="#REF!"/>
    <x v="0"/>
    <m/>
    <m/>
    <m/>
    <m/>
    <m/>
    <m/>
    <m/>
    <m/>
    <m/>
    <m/>
    <m/>
    <m/>
    <m/>
    <m/>
    <m/>
    <m/>
  </r>
  <r>
    <s v="Hábitat"/>
    <s v="2.1.9. Programa de educación e inclusión financiera implementado"/>
    <x v="0"/>
    <s v="Secretaría Distrital del Hábitat"/>
    <s v="Relacionado"/>
    <x v="3"/>
    <s v="2.07. Bogotá, una ciudad con menos Pobreza"/>
    <x v="49"/>
    <m/>
    <n v="149"/>
    <e v="#REF!"/>
    <x v="0"/>
    <m/>
    <m/>
    <m/>
    <m/>
    <m/>
    <m/>
    <m/>
    <m/>
    <m/>
    <m/>
    <m/>
    <m/>
    <m/>
    <m/>
    <m/>
    <m/>
  </r>
  <r>
    <s v="Hábitat"/>
    <s v="3.1.25. Acompañamiento social a hogares que fueron beneficiarios del subsidio distrital de vivienda"/>
    <x v="0"/>
    <s v="Secretaría Distrital del Hábitat"/>
    <s v="Relacionado"/>
    <x v="3"/>
    <s v="2.07. Bogotá, una ciudad con menos Pobreza"/>
    <x v="49"/>
    <m/>
    <n v="149"/>
    <e v="#REF!"/>
    <x v="0"/>
    <m/>
    <m/>
    <m/>
    <m/>
    <m/>
    <m/>
    <m/>
    <m/>
    <m/>
    <m/>
    <m/>
    <m/>
    <m/>
    <m/>
    <m/>
    <m/>
  </r>
  <r>
    <s v="Hábitat"/>
    <s v="3.1.21. Estrategia de responsabilidad social empresarial  con el sector privado diseñada para  financiar proyectos estratégicos del sector hábitat."/>
    <x v="0"/>
    <s v="Secretaría Distrital del Hábitat"/>
    <s v="Relacionado"/>
    <x v="3"/>
    <s v="2.07. Bogotá, una ciudad con menos Pobreza"/>
    <x v="49"/>
    <m/>
    <n v="149"/>
    <e v="#REF!"/>
    <x v="0"/>
    <m/>
    <m/>
    <m/>
    <m/>
    <m/>
    <m/>
    <m/>
    <m/>
    <m/>
    <m/>
    <m/>
    <m/>
    <m/>
    <m/>
    <m/>
    <m/>
  </r>
  <r>
    <s v="Hábitat"/>
    <s v="3.1.22. Alianzas con agentes académicos que permitan la implementación de políticas y proyectos estratégicos de hábitat en un marco de innovación y gestión del conocimiento."/>
    <x v="0"/>
    <s v="Secretaría Distrital del Hábitat"/>
    <s v="Relacionado"/>
    <x v="3"/>
    <s v="2.07. Bogotá, una ciudad con menos Pobreza"/>
    <x v="49"/>
    <m/>
    <n v="149"/>
    <e v="#REF!"/>
    <x v="0"/>
    <m/>
    <m/>
    <m/>
    <m/>
    <m/>
    <m/>
    <m/>
    <m/>
    <m/>
    <m/>
    <m/>
    <m/>
    <m/>
    <m/>
    <m/>
    <m/>
  </r>
  <r>
    <s v="Hábitat"/>
    <s v="2.1.7.Diseñar e implementar  soluciones habitacionales en la modalidad de vivienda en arriendo en edificaciones con potencial de reuso"/>
    <x v="0"/>
    <s v="Empresa de Renovación y Desarrollo Urbano"/>
    <s v="Relacionado"/>
    <x v="3"/>
    <s v="2.07. Bogotá, una ciudad con menos Pobreza"/>
    <x v="49"/>
    <m/>
    <n v="149"/>
    <e v="#REF!"/>
    <x v="0"/>
    <m/>
    <m/>
    <m/>
    <m/>
    <m/>
    <m/>
    <m/>
    <m/>
    <m/>
    <m/>
    <m/>
    <m/>
    <m/>
    <m/>
    <m/>
    <m/>
  </r>
  <r>
    <s v="Hábitat"/>
    <s v="2.1.8. Subsidios distritales otorgados a los hogares, para acceder a viviendas nuevas VIP y VIS"/>
    <x v="0"/>
    <s v="Secretaría Distrital del Hábitat"/>
    <s v="Relacionado"/>
    <x v="3"/>
    <s v="2.07. Bogotá, una ciudad con menos Pobreza"/>
    <x v="49"/>
    <m/>
    <n v="149"/>
    <e v="#REF!"/>
    <x v="0"/>
    <m/>
    <m/>
    <m/>
    <m/>
    <m/>
    <m/>
    <m/>
    <m/>
    <m/>
    <m/>
    <m/>
    <m/>
    <m/>
    <m/>
    <m/>
    <m/>
  </r>
  <r>
    <s v="Hábitat"/>
    <s v="2.1.13. Viviendas  VIS y VIP separadas en el marco del programa de Oferta Preferente"/>
    <x v="0"/>
    <s v="Secretaría Distrital del Hábitat"/>
    <s v="Relacionado"/>
    <x v="3"/>
    <s v="2.07. Bogotá, una ciudad con menos Pobreza"/>
    <x v="49"/>
    <m/>
    <n v="149"/>
    <e v="#REF!"/>
    <x v="0"/>
    <m/>
    <m/>
    <m/>
    <m/>
    <m/>
    <m/>
    <m/>
    <m/>
    <m/>
    <m/>
    <m/>
    <m/>
    <m/>
    <m/>
    <m/>
    <m/>
  </r>
  <r>
    <s v="Hábitat"/>
    <s v="2.2.1. Vivienda rural nueva"/>
    <x v="0"/>
    <s v="Secretaría Distrital del Hábitat"/>
    <s v="Relacionado"/>
    <x v="3"/>
    <s v="2.07. Bogotá, una ciudad con menos Pobreza"/>
    <x v="49"/>
    <m/>
    <n v="149"/>
    <e v="#REF!"/>
    <x v="0"/>
    <m/>
    <m/>
    <m/>
    <m/>
    <m/>
    <m/>
    <m/>
    <m/>
    <m/>
    <m/>
    <m/>
    <m/>
    <m/>
    <m/>
    <m/>
    <m/>
  </r>
  <r>
    <s v="Hábitat"/>
    <s v="3.1.5.Sensibilización al talento humano de la Secretaría Distrital de Hábitat, referente a entornos inclusivos"/>
    <x v="10"/>
    <s v="Secretaría Distrital de Integración Social"/>
    <s v="Relacionado"/>
    <x v="3"/>
    <s v="2.12. Bogotá cuida a su gente"/>
    <x v="50"/>
    <m/>
    <n v="98"/>
    <e v="#REF!"/>
    <x v="0"/>
    <m/>
    <m/>
    <m/>
    <m/>
    <m/>
    <m/>
    <m/>
    <m/>
    <m/>
    <m/>
    <m/>
    <m/>
    <m/>
    <m/>
    <m/>
    <m/>
  </r>
  <r>
    <s v="Hábitat"/>
    <s v="3.1.6. Sensibilización al talento humano de las curadurías referente a entornos inclusivos"/>
    <x v="10"/>
    <s v="Secretaría Distrital de Integración Social"/>
    <s v="Relacionado"/>
    <x v="3"/>
    <s v="2.12. Bogotá cuida a su gente"/>
    <x v="50"/>
    <m/>
    <n v="98"/>
    <e v="#REF!"/>
    <x v="0"/>
    <m/>
    <m/>
    <m/>
    <m/>
    <m/>
    <m/>
    <m/>
    <m/>
    <m/>
    <m/>
    <m/>
    <m/>
    <m/>
    <m/>
    <m/>
    <m/>
  </r>
  <r>
    <s v="Hábitat"/>
    <s v="3.1.26. Jornadas de apropiación y adecuación de espacios públicos multifuncionales urbanos y rurales del Distrito Capital por parte de las niñas niños y adolescentes y sus familias para la participación y el ejercicio de la ciudadanía."/>
    <x v="10"/>
    <s v="Secretaría Distrital de Integración Social"/>
    <s v="Relacionado"/>
    <x v="4"/>
    <s v="3.16. La educación como eje del potencial humano"/>
    <x v="76"/>
    <m/>
    <n v="174"/>
    <e v="#REF!"/>
    <x v="0"/>
    <m/>
    <m/>
    <m/>
    <m/>
    <m/>
    <m/>
    <m/>
    <m/>
    <m/>
    <m/>
    <m/>
    <m/>
    <m/>
    <m/>
    <m/>
    <m/>
  </r>
  <r>
    <s v="Hábitat"/>
    <s v="1.2.2. .Estudios técnicos para la caracterización de los centros poblados y los nodos de equipamiento rural"/>
    <x v="0"/>
    <s v="Secretaría Distrital del Hábitat"/>
    <s v="Relacionado"/>
    <x v="1"/>
    <s v="4.29. Servicios publicos inclusivos y sostenibles"/>
    <x v="219"/>
    <m/>
    <n v="254"/>
    <e v="#REF!"/>
    <x v="0"/>
    <m/>
    <m/>
    <m/>
    <m/>
    <m/>
    <m/>
    <m/>
    <m/>
    <m/>
    <m/>
    <m/>
    <m/>
    <m/>
    <m/>
    <m/>
    <m/>
  </r>
  <r>
    <s v="Hábitat"/>
    <s v="1.1.4. Mejoramiento integral del espacio público a escala barrial con participación ciudadana en los territorios priorizados"/>
    <x v="0"/>
    <s v="Caja de la Vivienda Popular"/>
    <s v="Relacionado"/>
    <x v="5"/>
    <s v="1.05. Espacio público seguro e inclusivo"/>
    <x v="220"/>
    <m/>
    <n v="59"/>
    <e v="#REF!"/>
    <x v="0"/>
    <m/>
    <m/>
    <m/>
    <m/>
    <m/>
    <m/>
    <m/>
    <m/>
    <m/>
    <m/>
    <m/>
    <m/>
    <m/>
    <m/>
    <m/>
    <m/>
  </r>
  <r>
    <s v="Hábitat"/>
    <s v="2.1.2. Iniciaciones de vivienda VIS o VIP promovidas"/>
    <x v="0"/>
    <s v="Secretaría Distrital del Hábitat"/>
    <s v="Relacionado"/>
    <x v="5"/>
    <s v="1.05. Espacio público seguro e inclusivo"/>
    <x v="220"/>
    <m/>
    <n v="59"/>
    <e v="#REF!"/>
    <x v="0"/>
    <m/>
    <m/>
    <m/>
    <m/>
    <m/>
    <m/>
    <m/>
    <m/>
    <m/>
    <m/>
    <m/>
    <m/>
    <m/>
    <m/>
    <m/>
    <m/>
  </r>
  <r>
    <s v="Hábitat"/>
    <s v="3.1.23. Estrategia de promoción de la participación ciudadana priorizada en la Secretaría Distrital del Hábitat"/>
    <x v="0"/>
    <s v="Secretaría Distrital del Hábitat"/>
    <s v="Relacionado"/>
    <x v="4"/>
    <s v="3.19. Desarrollo empresarial, productividad y empleo"/>
    <x v="135"/>
    <m/>
    <n v="196"/>
    <e v="#REF!"/>
    <x v="0"/>
    <m/>
    <m/>
    <m/>
    <m/>
    <m/>
    <m/>
    <m/>
    <m/>
    <m/>
    <m/>
    <m/>
    <m/>
    <m/>
    <m/>
    <m/>
    <m/>
  </r>
  <r>
    <s v="Hábitat"/>
    <s v="3.1.24. Plan estratégico sectorial de participación ciudadana elaborado"/>
    <x v="0"/>
    <s v="Secretaría Distrital del Hábitat"/>
    <s v="Relacionado"/>
    <x v="1"/>
    <s v="4.24. Revitalización y renovación urbana y rural con inclusión"/>
    <x v="93"/>
    <m/>
    <n v="278"/>
    <e v="#REF!"/>
    <x v="0"/>
    <m/>
    <m/>
    <m/>
    <m/>
    <m/>
    <m/>
    <m/>
    <m/>
    <m/>
    <m/>
    <m/>
    <m/>
    <m/>
    <m/>
    <m/>
    <m/>
  </r>
  <r>
    <s v="Hábitat"/>
    <s v="1.1.7. Planes parciales adoptados"/>
    <x v="0"/>
    <s v="Secretaría Distrital del Hábitat"/>
    <s v="Relacionado"/>
    <x v="1"/>
    <s v="4.24. Revitalización y renovación urbana y rural con inclusión"/>
    <x v="217"/>
    <m/>
    <n v="251"/>
    <e v="#REF!"/>
    <x v="0"/>
    <m/>
    <m/>
    <m/>
    <m/>
    <m/>
    <m/>
    <m/>
    <m/>
    <m/>
    <m/>
    <m/>
    <m/>
    <m/>
    <m/>
    <m/>
    <m/>
  </r>
  <r>
    <s v="Hábitat"/>
    <s v="1.1.8. Actuaciones urbanas integrales gestionadas por SDHT"/>
    <x v="0"/>
    <s v="Secretaría Distrital del Hábitat"/>
    <s v="Relacionado"/>
    <x v="1"/>
    <s v="4.24. Revitalización y renovación urbana y rural con inclusión"/>
    <x v="217"/>
    <m/>
    <n v="251"/>
    <e v="#REF!"/>
    <x v="0"/>
    <m/>
    <m/>
    <m/>
    <m/>
    <m/>
    <m/>
    <m/>
    <m/>
    <m/>
    <m/>
    <m/>
    <m/>
    <m/>
    <m/>
    <m/>
    <m/>
  </r>
  <r>
    <s v="Hábitat"/>
    <s v="2.1.4. Hectáreas de suelo útil gestionado a través de instrumentos de planeación y/o gestión, destinado a la producción de VIS, VIP y usos complementarios"/>
    <x v="0"/>
    <s v="Secretaría Distrital del Hábitat"/>
    <s v="Relacionado"/>
    <x v="1"/>
    <s v="4.24. Revitalización y renovación urbana y rural con inclusión"/>
    <x v="217"/>
    <m/>
    <n v="251"/>
    <e v="#REF!"/>
    <x v="0"/>
    <m/>
    <m/>
    <m/>
    <m/>
    <m/>
    <m/>
    <m/>
    <m/>
    <m/>
    <m/>
    <m/>
    <m/>
    <m/>
    <m/>
    <m/>
    <m/>
  </r>
  <r>
    <s v="Hábitat"/>
    <s v="2.1.1. Documentos de propuesta de simplificación y/o racionalización de los trámites de la cadena de urbanismo y construcción en Bogotá realizados"/>
    <x v="0"/>
    <s v="Secretaría Distrital del Hábitat"/>
    <s v="Relacionado"/>
    <x v="1"/>
    <s v="4.31. Acceso equitativo de vivienda urbana y rural"/>
    <x v="221"/>
    <m/>
    <n v="249"/>
    <e v="#REF!"/>
    <x v="0"/>
    <m/>
    <m/>
    <m/>
    <m/>
    <m/>
    <m/>
    <m/>
    <m/>
    <m/>
    <m/>
    <m/>
    <m/>
    <m/>
    <m/>
    <m/>
    <m/>
  </r>
  <r>
    <s v="Hábitat"/>
    <s v="1.1.1. Hectáreas gestionadas para proyectos de desarrollo, revitalización y renovación urbana"/>
    <x v="0"/>
    <s v="Empresa de Renovación y Desarrollo Urbano"/>
    <s v="Relacionado"/>
    <x v="0"/>
    <m/>
    <x v="0"/>
    <s v="No cuentan con recursos. No se asocia meta"/>
    <m/>
    <e v="#REF!"/>
    <x v="0"/>
    <m/>
    <m/>
    <m/>
    <m/>
    <m/>
    <m/>
    <m/>
    <m/>
    <m/>
    <m/>
    <m/>
    <m/>
    <m/>
    <m/>
    <m/>
    <m/>
  </r>
  <r>
    <s v="Hábitat"/>
    <s v="1.1.3. Intervención integral en territorios priorizados con déficit urbano"/>
    <x v="0"/>
    <s v="Secretaría Distrital del Hábitat"/>
    <s v="Relacionado"/>
    <x v="1"/>
    <s v="4.24. Revitalización y renovación urbana y rural con inclusión"/>
    <x v="222"/>
    <m/>
    <n v="277"/>
    <e v="#REF!"/>
    <x v="0"/>
    <m/>
    <m/>
    <m/>
    <m/>
    <m/>
    <m/>
    <m/>
    <m/>
    <m/>
    <m/>
    <m/>
    <m/>
    <m/>
    <m/>
    <m/>
    <m/>
  </r>
  <r>
    <s v="Hábitat"/>
    <s v="2.1.6. Subsidios de mejoramiento progresivo de vivienda ejecutados."/>
    <x v="0"/>
    <s v="Secretaría Distrital del Hábitat"/>
    <s v="Relacionado"/>
    <x v="3"/>
    <s v="2.07. Bogotá, una ciudad con menos Pobreza"/>
    <x v="176"/>
    <m/>
    <n v="152"/>
    <e v="#REF!"/>
    <x v="0"/>
    <m/>
    <m/>
    <m/>
    <m/>
    <m/>
    <m/>
    <m/>
    <m/>
    <m/>
    <m/>
    <m/>
    <m/>
    <m/>
    <m/>
    <m/>
    <m/>
  </r>
  <r>
    <s v="Hábitat"/>
    <s v="2.1.16. Subsidios de mejoramiento de vivienda urbana modalidad habitabilidad ejecutados"/>
    <x v="0"/>
    <s v="Secretaría Distrital del Hábitat"/>
    <s v="Relacionado"/>
    <x v="3"/>
    <s v="2.07. Bogotá, una ciudad con menos Pobreza"/>
    <x v="176"/>
    <m/>
    <n v="152"/>
    <e v="#REF!"/>
    <x v="0"/>
    <m/>
    <m/>
    <m/>
    <m/>
    <m/>
    <m/>
    <m/>
    <m/>
    <m/>
    <m/>
    <m/>
    <m/>
    <m/>
    <m/>
    <m/>
    <m/>
  </r>
  <r>
    <s v="Hábitat"/>
    <s v="2.2.2. Viviendas rurales mejoradas"/>
    <x v="0"/>
    <s v="Secretaría Distrital del Hábitat"/>
    <s v="Relacionado"/>
    <x v="3"/>
    <s v="2.07. Bogotá, una ciudad con menos Pobreza"/>
    <x v="176"/>
    <m/>
    <n v="152"/>
    <e v="#REF!"/>
    <x v="0"/>
    <m/>
    <m/>
    <m/>
    <m/>
    <m/>
    <m/>
    <m/>
    <m/>
    <m/>
    <m/>
    <m/>
    <m/>
    <m/>
    <m/>
    <m/>
    <m/>
  </r>
  <r>
    <s v="Hábitat"/>
    <s v="2.1.18. Actos de reconocimiento expedidos a través de la Curaduria Pública Social."/>
    <x v="0"/>
    <s v="Caja de la Vivienda Popular"/>
    <s v="Relacionado"/>
    <x v="1"/>
    <s v="4.27. Gestion del riesgo de desastres para un territorio seguro"/>
    <x v="223"/>
    <m/>
    <n v="259"/>
    <e v="#REF!"/>
    <x v="0"/>
    <m/>
    <m/>
    <m/>
    <m/>
    <m/>
    <m/>
    <m/>
    <m/>
    <m/>
    <m/>
    <m/>
    <m/>
    <m/>
    <m/>
    <m/>
    <m/>
  </r>
  <r>
    <s v="Hábitat"/>
    <s v="3.1.20.Estrategia de cooperación internacional diseñada para financiar proyectos estratégicos del sector hábitat."/>
    <x v="0"/>
    <s v="Secretaría Distrital del Hábitat"/>
    <s v="Relacionado"/>
    <x v="2"/>
    <s v="5.33. Fortalecimiento institucional para un gobierno confiable"/>
    <x v="151"/>
    <m/>
    <n v="330"/>
    <e v="#REF!"/>
    <x v="0"/>
    <m/>
    <m/>
    <m/>
    <m/>
    <m/>
    <m/>
    <m/>
    <m/>
    <m/>
    <m/>
    <m/>
    <m/>
    <m/>
    <m/>
    <m/>
    <m/>
  </r>
  <r>
    <s v="Hábitat"/>
    <s v="1.1.6. Estrategia de asignación de alternativas comerciales a vendedores informales que utilizan el espacio público."/>
    <x v="7"/>
    <s v="Instituto para la Economía Social"/>
    <s v="Relacionado"/>
    <x v="3"/>
    <s v="2.08. Erradicación del hambre en Bogotá"/>
    <x v="181"/>
    <m/>
    <n v="76"/>
    <e v="#REF!"/>
    <x v="0"/>
    <m/>
    <m/>
    <m/>
    <m/>
    <m/>
    <m/>
    <m/>
    <m/>
    <m/>
    <m/>
    <m/>
    <m/>
    <m/>
    <m/>
    <m/>
    <m/>
  </r>
  <r>
    <s v="Hábitat"/>
    <s v="3.1.19. Reglamentación de Protección a moradores y actividades productivas"/>
    <x v="0"/>
    <s v="Secretaría Distrital del Hábitat"/>
    <s v="Relacionado"/>
    <x v="1"/>
    <s v="4.31. Acceso equitativo de vivienda urbana y rural"/>
    <x v="224"/>
    <m/>
    <n v="269"/>
    <e v="#REF!"/>
    <x v="0"/>
    <m/>
    <m/>
    <m/>
    <m/>
    <m/>
    <m/>
    <m/>
    <m/>
    <m/>
    <m/>
    <m/>
    <m/>
    <m/>
    <m/>
    <m/>
    <m/>
  </r>
  <r>
    <s v="Hábitat"/>
    <s v="1.1.13. Asistencia técnica para el desarrollo de las acciones orientadas a la prevención de violencias contra las mujeres"/>
    <x v="4"/>
    <s v="Secretaría Distrital de la Mujer"/>
    <s v="Relacionado"/>
    <x v="5"/>
    <s v="1.02. Cero tolerancia a las violencias contra las mujeres y basadas en género"/>
    <x v="100"/>
    <m/>
    <n v="14"/>
    <n v="34.600999999999999"/>
    <x v="10"/>
    <s v="Fortalecimiento de la estrategia de acogida, atención y prevención de violencias contra las mujeres en el espacio público y privado en Bogotá D.C."/>
    <s v="Dinamizar 20 Consejos y Planes Locales de seguridad para las Mujeres en las 20 localidades de Bogotá"/>
    <n v="143.394746"/>
    <n v="8205"/>
    <s v="Fortalecimiento de la estrategia de acogida, atención y prevención de violencias contra las mujeres en el espacio público y privado en Bogotá D.C."/>
    <s v="Dinamizar 20 Consejos y Planes Locales de seguridad para las Mujeres en las 20 localidades de Bogotá"/>
    <n v="147.69660400000001"/>
    <n v="8205"/>
    <s v="Fortalecimiento de la estrategia de acogida, atención y prevención de violencias contra las mujeres en el espacio público y privado en Bogotá D.C."/>
    <s v="Dinamizar 20 Consejos y Planes Locales de seguridad para las Mujeres en las 20 localidades de Bogotá"/>
    <n v="152.12750199999999"/>
    <n v="8205"/>
    <s v="Fortalecimiento de la estrategia de acogida, atención y prevención de violencias contra las mujeres en el espacio público y privado en Bogotá D.C."/>
    <s v="Dinamizar 20 Consejos y Planes Locales de seguridad para las Mujeres en las 20 localidades de Bogotá"/>
    <s v="El presupuesto estimado se calcula tomando el 10% del valor de los contratos de prestación de servicios de la líder del equipo SOFIA local y veinte enlaces locales, por un plazo de 11 meses_x000a_Para 2024 se calcula tomando el 10% del valor de los contratos de prestación de servicios de la líder del equipo SOFIA local y trece enlaces locales, por un plazo de 5 meses y 4,5 meses, respectivamente"/>
    <s v="Dirección de Eliminación de las Violencias contra las Mujeres y Acceso a la Justicia "/>
  </r>
  <r>
    <s v="Hábitat"/>
    <s v="1.1.10. Barrios legalizados urbanísticamente de conformidad con el modelo de ordenamiento territorial"/>
    <x v="0"/>
    <s v="Secretaría Distrital del Hábitat"/>
    <s v="Relacionado"/>
    <x v="1"/>
    <s v="4.23. Ordenamiento territorial sostenible, equlibrado y participativo"/>
    <x v="225"/>
    <m/>
    <n v="276"/>
    <e v="#REF!"/>
    <x v="0"/>
    <m/>
    <m/>
    <m/>
    <m/>
    <m/>
    <m/>
    <m/>
    <m/>
    <m/>
    <m/>
    <m/>
    <m/>
    <m/>
    <m/>
    <m/>
    <m/>
  </r>
  <r>
    <s v="Hábitat"/>
    <s v="2.1.5. Estudios de caracterización y definición de necesidades de las soluciones habitacionales que responda a los enfoques poblacional – diferencial"/>
    <x v="0"/>
    <s v="Secretaría Distrital del Hábitat"/>
    <s v="Relacionado"/>
    <x v="2"/>
    <s v="5.32. Gobierno íntegro, transparente y corresponsable"/>
    <x v="226"/>
    <m/>
    <n v="329"/>
    <e v="#REF!"/>
    <x v="0"/>
    <m/>
    <m/>
    <m/>
    <m/>
    <m/>
    <m/>
    <m/>
    <m/>
    <m/>
    <m/>
    <m/>
    <m/>
    <m/>
    <m/>
    <m/>
    <m/>
  </r>
  <r>
    <s v="Hábitat"/>
    <s v="2.1.11.Repositorio virtual de oferta de vivienda "/>
    <x v="0"/>
    <s v="Secretaría Distrital del Hábitat"/>
    <s v="Relacionado"/>
    <x v="2"/>
    <s v="5.32. Gobierno íntegro, transparente y corresponsable"/>
    <x v="226"/>
    <m/>
    <n v="329"/>
    <e v="#REF!"/>
    <x v="0"/>
    <m/>
    <m/>
    <m/>
    <m/>
    <m/>
    <m/>
    <m/>
    <m/>
    <m/>
    <m/>
    <m/>
    <m/>
    <m/>
    <m/>
    <m/>
    <m/>
  </r>
  <r>
    <s v="Hábitat"/>
    <s v="3.1.3.. Lineamientos de enfoque poblacional, diferencial y de género para una gestión integral del hábitat consciente, incluyente y cuidadora."/>
    <x v="0"/>
    <s v="Secretaría Distrital del Hábitat"/>
    <s v="Relacionado"/>
    <x v="2"/>
    <s v="5.32. Gobierno íntegro, transparente y corresponsable"/>
    <x v="226"/>
    <m/>
    <n v="329"/>
    <e v="#REF!"/>
    <x v="0"/>
    <m/>
    <m/>
    <m/>
    <m/>
    <m/>
    <m/>
    <m/>
    <m/>
    <m/>
    <m/>
    <m/>
    <m/>
    <m/>
    <m/>
    <m/>
    <m/>
  </r>
  <r>
    <s v="Hábitat"/>
    <s v="3.1.7. Estrategia de gestión del conocimiento a través del observatorio del Hábitat"/>
    <x v="0"/>
    <s v="Secretaría Distrital del Hábitat"/>
    <s v="Relacionado"/>
    <x v="2"/>
    <s v="5.32. Gobierno íntegro, transparente y corresponsable"/>
    <x v="226"/>
    <m/>
    <n v="329"/>
    <e v="#REF!"/>
    <x v="0"/>
    <m/>
    <m/>
    <m/>
    <m/>
    <m/>
    <m/>
    <m/>
    <m/>
    <m/>
    <m/>
    <m/>
    <m/>
    <m/>
    <m/>
    <m/>
    <m/>
  </r>
  <r>
    <s v="Hábitat"/>
    <s v="3.1.9. Encuentros interdisciplinarios para los asuntos del hábitat en bogotá"/>
    <x v="0"/>
    <s v="Secretaría Distrital del Hábitat"/>
    <s v="Relacionado"/>
    <x v="2"/>
    <s v="5.32. Gobierno íntegro, transparente y corresponsable"/>
    <x v="226"/>
    <m/>
    <n v="329"/>
    <e v="#REF!"/>
    <x v="0"/>
    <m/>
    <m/>
    <m/>
    <m/>
    <m/>
    <m/>
    <m/>
    <m/>
    <m/>
    <m/>
    <m/>
    <m/>
    <m/>
    <m/>
    <m/>
    <m/>
  </r>
  <r>
    <s v="Hábitat"/>
    <s v="3.1.10. Escuela del Hábitat"/>
    <x v="0"/>
    <s v="Secretaría Distrital del Hábitat"/>
    <s v="Relacionado"/>
    <x v="2"/>
    <s v="5.32. Gobierno íntegro, transparente y corresponsable"/>
    <x v="226"/>
    <m/>
    <n v="329"/>
    <e v="#REF!"/>
    <x v="0"/>
    <m/>
    <m/>
    <m/>
    <m/>
    <m/>
    <m/>
    <m/>
    <m/>
    <m/>
    <m/>
    <m/>
    <m/>
    <m/>
    <m/>
    <m/>
    <m/>
  </r>
  <r>
    <s v="Hábitat"/>
    <s v="3.1.11._x000a_Sistema de Información del hábitat actualizado"/>
    <x v="0"/>
    <s v="Secretaría Distrital del Hábitat"/>
    <s v="Relacionado"/>
    <x v="2"/>
    <s v="5.32. Gobierno íntegro, transparente y corresponsable"/>
    <x v="226"/>
    <m/>
    <n v="329"/>
    <e v="#REF!"/>
    <x v="0"/>
    <m/>
    <m/>
    <m/>
    <m/>
    <m/>
    <m/>
    <m/>
    <m/>
    <m/>
    <m/>
    <m/>
    <m/>
    <m/>
    <m/>
    <m/>
    <m/>
  </r>
  <r>
    <s v="Hábitat"/>
    <s v="3.1.13. Banco Regional de Tierras implementado"/>
    <x v="0"/>
    <s v="Secretaría Distrital del Hábitat"/>
    <s v="Relacionado"/>
    <x v="2"/>
    <s v="5.32. Gobierno íntegro, transparente y corresponsable"/>
    <x v="226"/>
    <m/>
    <n v="329"/>
    <e v="#REF!"/>
    <x v="0"/>
    <m/>
    <m/>
    <m/>
    <m/>
    <m/>
    <m/>
    <m/>
    <m/>
    <m/>
    <m/>
    <m/>
    <m/>
    <m/>
    <m/>
    <m/>
    <m/>
  </r>
  <r>
    <s v="Hábitat"/>
    <s v="3.1.14. Directrices para el desarrollo de proyectos estratégicos regionales de hábitat"/>
    <x v="0"/>
    <s v="Secretaría Distrital del Hábitat"/>
    <s v="Relacionado"/>
    <x v="2"/>
    <s v="5.32. Gobierno íntegro, transparente y corresponsable"/>
    <x v="226"/>
    <m/>
    <n v="329"/>
    <e v="#REF!"/>
    <x v="0"/>
    <m/>
    <m/>
    <m/>
    <m/>
    <m/>
    <m/>
    <m/>
    <m/>
    <m/>
    <m/>
    <m/>
    <m/>
    <m/>
    <m/>
    <m/>
    <m/>
  </r>
  <r>
    <s v="Hábitat"/>
    <s v="3.1.15. Estudios técnicos para losl hechos metropolitanos  y plan director sobre ordenamiento y hábitat"/>
    <x v="0"/>
    <s v="Secretaría Distrital del Hábitat"/>
    <s v="Relacionado"/>
    <x v="2"/>
    <s v="5.32. Gobierno íntegro, transparente y corresponsable"/>
    <x v="226"/>
    <m/>
    <n v="329"/>
    <e v="#REF!"/>
    <x v="0"/>
    <m/>
    <m/>
    <m/>
    <m/>
    <m/>
    <m/>
    <m/>
    <m/>
    <m/>
    <m/>
    <m/>
    <m/>
    <m/>
    <m/>
    <m/>
    <m/>
  </r>
  <r>
    <s v="Hábitat"/>
    <s v="3.1.16. Estrategia para la  cooperación técnica en gestión del hábitat Bogotá-región"/>
    <x v="0"/>
    <s v="Secretaría Distrital del Hábitat"/>
    <s v="Relacionado"/>
    <x v="2"/>
    <s v="5.32. Gobierno íntegro, transparente y corresponsable"/>
    <x v="226"/>
    <m/>
    <n v="329"/>
    <e v="#REF!"/>
    <x v="0"/>
    <m/>
    <m/>
    <m/>
    <m/>
    <m/>
    <m/>
    <m/>
    <m/>
    <m/>
    <m/>
    <m/>
    <m/>
    <m/>
    <m/>
    <m/>
    <m/>
  </r>
  <r>
    <s v="Hábitat"/>
    <s v="1.1.2. Intervención integral en los territorios priorizados en la categoría 1 de déficit urbano"/>
    <x v="0"/>
    <s v="Secretaría Distrital del Hábitat"/>
    <s v="Relacionado"/>
    <x v="1"/>
    <s v="4.24. Revitalización y renovación urbana y rural con inclusión"/>
    <x v="222"/>
    <m/>
    <n v="277"/>
    <e v="#REF!"/>
    <x v="0"/>
    <m/>
    <m/>
    <m/>
    <m/>
    <m/>
    <m/>
    <m/>
    <m/>
    <m/>
    <m/>
    <m/>
    <m/>
    <m/>
    <m/>
    <m/>
    <m/>
  </r>
  <r>
    <s v="Hábitat"/>
    <s v="1.1.20 Cálculo de huella de carbono para el Distrito (Sector Vivienda)"/>
    <x v="0"/>
    <s v="Secretaría Distrital del Hábitat"/>
    <s v="Relacionado"/>
    <x v="1"/>
    <s v="4.24. Revitalización y renovación urbana y rural con inclusión"/>
    <x v="222"/>
    <m/>
    <n v="277"/>
    <e v="#REF!"/>
    <x v="0"/>
    <m/>
    <m/>
    <m/>
    <m/>
    <m/>
    <m/>
    <m/>
    <m/>
    <m/>
    <m/>
    <m/>
    <m/>
    <m/>
    <m/>
    <m/>
    <m/>
  </r>
  <r>
    <s v="Hábitat"/>
    <s v="1.2.1. Proyectos de mejoramiento de espacio público rural en centros poblados"/>
    <x v="0"/>
    <s v="Secretaría Distrital del Hábitat"/>
    <s v="Relacionado"/>
    <x v="5"/>
    <s v="1.05. Espacio público seguro e inclusivo"/>
    <x v="206"/>
    <m/>
    <n v="60"/>
    <e v="#REF!"/>
    <x v="0"/>
    <m/>
    <m/>
    <m/>
    <m/>
    <m/>
    <m/>
    <m/>
    <m/>
    <m/>
    <m/>
    <m/>
    <m/>
    <m/>
    <m/>
    <m/>
    <m/>
  </r>
  <r>
    <s v="Hábitat"/>
    <s v="1.1.16. Implementación de metodología para la formulación de los proyectos integrales de gestión del hábitat."/>
    <x v="0"/>
    <s v="Secretaría Distrital del Hábitat"/>
    <s v="Relacionado"/>
    <x v="5"/>
    <s v="1.05. Espacio público seguro e inclusivo"/>
    <x v="206"/>
    <m/>
    <n v="60"/>
    <e v="#REF!"/>
    <x v="0"/>
    <m/>
    <m/>
    <m/>
    <m/>
    <m/>
    <m/>
    <m/>
    <m/>
    <m/>
    <m/>
    <m/>
    <m/>
    <m/>
    <m/>
    <m/>
    <m/>
  </r>
  <r>
    <s v="Hábitat"/>
    <s v="1.1.19.  Ecobarrios implementados"/>
    <x v="0"/>
    <s v="Secretaría Distrital del Hábitat"/>
    <s v="Relacionado"/>
    <x v="5"/>
    <s v="1.05. Espacio público seguro e inclusivo"/>
    <x v="206"/>
    <m/>
    <n v="60"/>
    <e v="#REF!"/>
    <x v="0"/>
    <m/>
    <m/>
    <m/>
    <m/>
    <m/>
    <m/>
    <m/>
    <m/>
    <m/>
    <m/>
    <m/>
    <m/>
    <m/>
    <m/>
    <m/>
    <m/>
  </r>
  <r>
    <s v="Hábitat"/>
    <s v="1.1.5. Proyectos integrales para la recuperación de la vitalidad territorios formulados"/>
    <x v="0"/>
    <s v="Secretaría Distrital del Hábitat"/>
    <s v="Relacionado"/>
    <x v="5"/>
    <s v="1.05. Espacio público seguro e inclusivo"/>
    <x v="206"/>
    <m/>
    <n v="60"/>
    <e v="#REF!"/>
    <x v="0"/>
    <m/>
    <m/>
    <m/>
    <m/>
    <m/>
    <m/>
    <m/>
    <m/>
    <m/>
    <m/>
    <m/>
    <m/>
    <m/>
    <m/>
    <m/>
    <m/>
  </r>
  <r>
    <s v="Hábitat"/>
    <s v="3.1.2.  Lineamientos técnicos generales para la formulación de proyectos para la recuperación de la vitalidad del territorio y adecuación normativa elaborados"/>
    <x v="0"/>
    <s v="Secretaría Distrital del Hábitat"/>
    <s v="Relacionado"/>
    <x v="1"/>
    <s v="4.24. Revitalización y renovación urbana y rural con inclusión"/>
    <x v="227"/>
    <m/>
    <n v="262"/>
    <e v="#REF!"/>
    <x v="0"/>
    <m/>
    <m/>
    <m/>
    <m/>
    <m/>
    <m/>
    <m/>
    <m/>
    <m/>
    <m/>
    <m/>
    <m/>
    <m/>
    <m/>
    <m/>
    <m/>
  </r>
  <r>
    <s v="Hábitat"/>
    <s v="1.1.11. Diseño e implementación de una estrategia para la reducción del tiempo del tramite para la radicación de expedientes ente la SDP para legalización de asentamientos informales"/>
    <x v="0"/>
    <s v="Secretaría Distrital del Hábitat"/>
    <s v="Relacionado"/>
    <x v="1"/>
    <s v="4.23. Ordenamiento territorial sostenible, equlibrado y participativo"/>
    <x v="225"/>
    <m/>
    <n v="276"/>
    <e v="#REF!"/>
    <x v="0"/>
    <m/>
    <m/>
    <m/>
    <m/>
    <m/>
    <m/>
    <m/>
    <m/>
    <m/>
    <m/>
    <m/>
    <m/>
    <m/>
    <m/>
    <m/>
    <m/>
  </r>
  <r>
    <s v="Hábitat"/>
    <s v="1.1.14. Intervenciones de Acupuntura urbana y táctica"/>
    <x v="0"/>
    <s v="Secretaría Distrital del Hábitat"/>
    <s v="Relacionado"/>
    <x v="5"/>
    <s v="1.05. Espacio público seguro e inclusivo"/>
    <x v="206"/>
    <m/>
    <n v="60"/>
    <e v="#REF!"/>
    <x v="0"/>
    <m/>
    <m/>
    <m/>
    <m/>
    <m/>
    <m/>
    <m/>
    <m/>
    <m/>
    <m/>
    <m/>
    <m/>
    <m/>
    <m/>
    <m/>
    <m/>
  </r>
  <r>
    <s v="Hábitat"/>
    <s v="3.1.8. Inventario de arbolado urbano actualizado en el SIGAU"/>
    <x v="2"/>
    <s v="Jardín Botánico José Celestino Mutis"/>
    <s v="Relacionado"/>
    <x v="1"/>
    <s v="4.25. Aumento de la resiliencia al cambio climático y reduccion de la vulnerabilidad"/>
    <x v="228"/>
    <m/>
    <n v="232"/>
    <e v="#REF!"/>
    <x v="0"/>
    <m/>
    <m/>
    <m/>
    <m/>
    <m/>
    <m/>
    <m/>
    <m/>
    <m/>
    <m/>
    <m/>
    <m/>
    <m/>
    <m/>
    <m/>
    <m/>
  </r>
  <r>
    <s v="Hábitat"/>
    <s v="2.1.19. Intervensiones para el mejoramiento progresivo de vivienda"/>
    <x v="0"/>
    <s v="Caja de la Vivienda Popular"/>
    <s v="Relacionado"/>
    <x v="1"/>
    <s v="4.31. Acceso equitativo de vivienda urbana y rural"/>
    <x v="218"/>
    <m/>
    <n v="260"/>
    <e v="#REF!"/>
    <x v="0"/>
    <m/>
    <m/>
    <m/>
    <m/>
    <m/>
    <m/>
    <m/>
    <m/>
    <m/>
    <m/>
    <m/>
    <m/>
    <m/>
    <m/>
    <m/>
    <m/>
  </r>
  <r>
    <s v="Hábitat"/>
    <s v="1.1.22. Monitoreo a polígonos para evitar la ocupación ilegal del suelo"/>
    <x v="0"/>
    <s v="Secretaría Distrital del Hábitat"/>
    <s v="Relacionado"/>
    <x v="1"/>
    <s v="4.23. Ordenamiento territorial sostenible, equlibrado y participativo"/>
    <x v="229"/>
    <m/>
    <n v="279"/>
    <e v="#REF!"/>
    <x v="0"/>
    <m/>
    <m/>
    <m/>
    <m/>
    <m/>
    <m/>
    <m/>
    <m/>
    <m/>
    <m/>
    <m/>
    <m/>
    <m/>
    <m/>
    <m/>
    <m/>
  </r>
  <r>
    <s v="Hábitat"/>
    <s v="1.1.23. Estrategia de prevención a la ocupación o desarrollos ilegales"/>
    <x v="0"/>
    <s v="Secretaría Distrital del Hábitat"/>
    <s v="Relacionado"/>
    <x v="1"/>
    <s v="4.23. Ordenamiento territorial sostenible, equlibrado y participativo"/>
    <x v="229"/>
    <m/>
    <n v="279"/>
    <e v="#REF!"/>
    <x v="0"/>
    <m/>
    <m/>
    <m/>
    <m/>
    <m/>
    <m/>
    <m/>
    <m/>
    <m/>
    <m/>
    <m/>
    <m/>
    <m/>
    <m/>
    <m/>
    <m/>
  </r>
  <r>
    <s v="Hábitat"/>
    <s v="1.1.24. Territorios intervenidos objeto de recuperación para aprovechamiento y apropiación"/>
    <x v="0"/>
    <s v="Secretaría Distrital del Hábitat"/>
    <s v="Relacionado"/>
    <x v="1"/>
    <s v="4.23. Ordenamiento territorial sostenible, equlibrado y participativo"/>
    <x v="229"/>
    <m/>
    <n v="279"/>
    <e v="#REF!"/>
    <x v="0"/>
    <m/>
    <m/>
    <m/>
    <m/>
    <m/>
    <m/>
    <m/>
    <m/>
    <m/>
    <m/>
    <m/>
    <m/>
    <m/>
    <m/>
    <m/>
    <m/>
  </r>
  <r>
    <s v="Hábitat"/>
    <s v="3.1.4. Lineamiento para la prevención y gestión de las ocupaciones informales"/>
    <x v="0"/>
    <s v="Secretaría Distrital del Hábitat"/>
    <s v="Relacionado"/>
    <x v="1"/>
    <s v="4.23. Ordenamiento territorial sostenible, equlibrado y participativo"/>
    <x v="229"/>
    <m/>
    <n v="279"/>
    <e v="#REF!"/>
    <x v="0"/>
    <m/>
    <m/>
    <m/>
    <m/>
    <m/>
    <m/>
    <m/>
    <m/>
    <m/>
    <m/>
    <m/>
    <m/>
    <m/>
    <m/>
    <m/>
    <m/>
  </r>
  <r>
    <s v="Hábitat"/>
    <s v="1.1.17. Árboles nuevos plantados en la ciudad"/>
    <x v="2"/>
    <s v="Jardín Botánico José Celestino Mutis"/>
    <s v="Relacionado"/>
    <x v="1"/>
    <s v="4.25. Aumento de la resiliencia al cambio climático y reduccion de la vulnerabilidad"/>
    <x v="150"/>
    <m/>
    <n v="231"/>
    <e v="#REF!"/>
    <x v="0"/>
    <m/>
    <m/>
    <m/>
    <m/>
    <m/>
    <m/>
    <m/>
    <m/>
    <m/>
    <m/>
    <m/>
    <m/>
    <m/>
    <m/>
    <m/>
    <m/>
  </r>
  <r>
    <s v="Hábitat"/>
    <s v="1.1.12. Zonas de internet gratuito"/>
    <x v="12"/>
    <s v="Secretaría General"/>
    <s v="Relacionado"/>
    <x v="2"/>
    <s v="5.35. Bogotá Inteligente con transformación digital e Infraestructura de datos para una gestión pública eficiente"/>
    <x v="41"/>
    <m/>
    <n v="402"/>
    <e v="#REF!"/>
    <x v="0"/>
    <m/>
    <m/>
    <m/>
    <m/>
    <m/>
    <m/>
    <m/>
    <m/>
    <m/>
    <m/>
    <m/>
    <m/>
    <m/>
    <m/>
    <m/>
    <m/>
  </r>
  <r>
    <s v="Hábitat"/>
    <s v="2.1.3.Proyectos gestionados para la construcción de unidades habitacionales VIS y VIP en zona con tratamiento de  renovación urbana y/o desarrollo"/>
    <x v="0"/>
    <s v="Empresa de Renovación y Desarrollo Urbano"/>
    <s v="Relacionado"/>
    <x v="1"/>
    <s v="4.31. Acceso equitativo de vivienda urbana y rural"/>
    <x v="213"/>
    <m/>
    <n v="250"/>
    <e v="#REF!"/>
    <x v="0"/>
    <m/>
    <m/>
    <m/>
    <m/>
    <m/>
    <m/>
    <m/>
    <m/>
    <m/>
    <m/>
    <m/>
    <m/>
    <m/>
    <m/>
    <m/>
    <m/>
  </r>
  <r>
    <s v="Hábitat"/>
    <s v="1.1.21. Documentos técnicos de gestión del riesgo relacionados con el sector hábitat emitidos"/>
    <x v="2"/>
    <s v="Instituto Distrital de Gestión de Riesgos y Cambio Climático"/>
    <s v="Relacionado"/>
    <x v="1"/>
    <s v="4.27. Gestion del riesgo de desastres para un territorio seguro"/>
    <x v="230"/>
    <m/>
    <n v="237"/>
    <e v="#REF!"/>
    <x v="0"/>
    <m/>
    <m/>
    <m/>
    <m/>
    <m/>
    <m/>
    <m/>
    <m/>
    <m/>
    <m/>
    <m/>
    <m/>
    <m/>
    <m/>
    <m/>
    <m/>
  </r>
  <r>
    <s v="Hábitat"/>
    <s v="2.1.14. Hogares localizados en zonas de alto riesgo no mitigable trasladados"/>
    <x v="0"/>
    <s v="Caja de la Vivienda Popular"/>
    <s v="Relacionado"/>
    <x v="1"/>
    <s v="4.27. Gestion del riesgo de desastres para un territorio seguro"/>
    <x v="231"/>
    <m/>
    <n v="320"/>
    <e v="#REF!"/>
    <x v="0"/>
    <m/>
    <m/>
    <m/>
    <m/>
    <m/>
    <m/>
    <m/>
    <m/>
    <m/>
    <m/>
    <m/>
    <m/>
    <m/>
    <m/>
    <m/>
    <m/>
  </r>
  <r>
    <s v="Hábitat"/>
    <s v="2.1.15. Predios localizados en estratos 1 y 2 titulados"/>
    <x v="0"/>
    <s v="Caja de la Vivienda Popular"/>
    <s v="Relacionado"/>
    <x v="1"/>
    <s v="4.31. Acceso equitativo de vivienda urbana y rural"/>
    <x v="232"/>
    <m/>
    <n v="261"/>
    <e v="#REF!"/>
    <x v="0"/>
    <m/>
    <m/>
    <m/>
    <m/>
    <m/>
    <m/>
    <m/>
    <m/>
    <m/>
    <m/>
    <m/>
    <m/>
    <m/>
    <m/>
    <m/>
    <m/>
  </r>
  <r>
    <s v="Hábitat"/>
    <s v="3.1.27.  Acciones  pedagógicas realizadas para mejorar la convivencia en el espacio público entre la ciudadanía y el fenómeno social de la habitabilidad en calle."/>
    <x v="10"/>
    <s v="Secretaría Distrital de Integración Social"/>
    <s v="Relacionado"/>
    <x v="3"/>
    <s v="2.09. Reduccion de formas extremas de exclusion"/>
    <x v="128"/>
    <m/>
    <n v="88"/>
    <e v="#REF!"/>
    <x v="0"/>
    <m/>
    <m/>
    <m/>
    <m/>
    <m/>
    <m/>
    <m/>
    <m/>
    <m/>
    <m/>
    <m/>
    <m/>
    <m/>
    <m/>
    <m/>
    <m/>
  </r>
  <r>
    <s v="Indigena"/>
    <s v="1.4.10.Implementación del Macroproyecto denominado &quot;Fortalecimiento de los procesos de participación comunitaria para la infancia en el marco del gobierno propio, la justicia y la memoria&quot; en el marco de la implementación del Plan de Vida de la Comunidad Muisca de Bosa, en concertación con sus autoridades."/>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2.1.13.Metodología de seguimiento que vincule el avance de la Política Pública de los Pueblos Indígenas de Bogotá con la presupuestación distrital en concertación con los pueblos indígenas”"/>
    <x v="1"/>
    <s v="Secretaría Distrital de Hacienda"/>
    <s v="Relacionado"/>
    <x v="0"/>
    <m/>
    <x v="0"/>
    <s v="No se incluirá meta en el marco del Plan Distrital de Desarrollo 2024-2028 debido a que la Metodología se desarrollará por medio de recursos de funcionamiento, es decir, a través del personal de planta de la Secretaría de Hacienda. Este producto es en corresponsabilidad con la Secretaría Distrital de Planeación. Es pertinente aclarar que será una única metodología estándar para todas las comunidades étnicas."/>
    <m/>
    <e v="#REF!"/>
    <x v="0"/>
    <m/>
    <m/>
    <m/>
    <m/>
    <m/>
    <m/>
    <m/>
    <m/>
    <m/>
    <m/>
    <m/>
    <m/>
    <m/>
    <m/>
    <m/>
    <m/>
  </r>
  <r>
    <s v="Indigena"/>
    <s v="2.1.28.Orientar la constitución de asociaciones para la representación y articulación comercial de los procesos productivos de los pueblos indígenas, en concertación con el espacio autónomo según la normatividad vigente. "/>
    <x v="7"/>
    <s v="Secretaría Distrital de Desarrollo Económico"/>
    <s v="Relacionado"/>
    <x v="4"/>
    <s v="3.20. Promoción del emprendimiento formal, equitativo e incluyente"/>
    <x v="89"/>
    <m/>
    <n v="170"/>
    <e v="#REF!"/>
    <x v="0"/>
    <m/>
    <m/>
    <m/>
    <m/>
    <m/>
    <m/>
    <m/>
    <m/>
    <m/>
    <m/>
    <m/>
    <m/>
    <m/>
    <m/>
    <m/>
    <m/>
  </r>
  <r>
    <s v="Indigena"/>
    <s v="2.1.33.Programa comunitario indígena digital radial, transmitido en la emisora DC Radio, en donde se trasmitan los temas que sean concertados con el espacio autónomo de acuerdo con la normatividad vigente. "/>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3.1.11.Acto administrativo que reglamente la implementación, evaluación y territorialización del capítulo diferencial muisca de la política pública distrital indígena, en concertación con las autoridades Muisca de Suba y Bosa."/>
    <x v="9"/>
    <s v="Secretaría Distrital de Gobierno"/>
    <s v="Relacionado"/>
    <x v="3"/>
    <s v="2.12. Bogotá cuida a su gente"/>
    <x v="94"/>
    <m/>
    <n v="87"/>
    <e v="#REF!"/>
    <x v="0"/>
    <m/>
    <m/>
    <m/>
    <m/>
    <m/>
    <m/>
    <m/>
    <m/>
    <m/>
    <m/>
    <m/>
    <m/>
    <m/>
    <m/>
    <m/>
    <m/>
  </r>
  <r>
    <s v="Indigena"/>
    <s v="3.1.12.Lineamientos diferenciales para el pueblo Muisca de Suba y Bosa aplicables a las líneas de inversión local en las localidades de Bosa y Suba, en concertación con sus autoridades."/>
    <x v="9"/>
    <s v="Secretaría Distrital de Gobierno"/>
    <s v="Relacionado"/>
    <x v="3"/>
    <s v="2.12. Bogotá cuida a su gente"/>
    <x v="94"/>
    <m/>
    <n v="87"/>
    <e v="#REF!"/>
    <x v="0"/>
    <m/>
    <m/>
    <m/>
    <m/>
    <m/>
    <m/>
    <m/>
    <m/>
    <m/>
    <m/>
    <m/>
    <m/>
    <m/>
    <m/>
    <m/>
    <m/>
  </r>
  <r>
    <s v="Indigena"/>
    <s v="3.1.15. Documento de diagnóstico de problemáticas en materia tributaria y catastral de los predios del Pueblo Muisca de Bosa y Suba, en concertación con sus autoridades."/>
    <x v="1"/>
    <s v="Secretaría Distrital de Hacienda"/>
    <s v="Relacionado"/>
    <x v="0"/>
    <m/>
    <x v="0"/>
    <s v="No se incluirá meta en el marco del Plan Distrital de Desarrollo 2024-2028 debido a que el documento de diagnóstico se desarrollará por medio de recursos de funcionamiento, es decir, a través del personal de planta de la Secretaría de Hacienda. "/>
    <m/>
    <e v="#REF!"/>
    <x v="0"/>
    <m/>
    <m/>
    <m/>
    <m/>
    <m/>
    <m/>
    <m/>
    <m/>
    <m/>
    <m/>
    <m/>
    <m/>
    <m/>
    <m/>
    <m/>
    <m/>
  </r>
  <r>
    <s v="Indigena"/>
    <s v="4.1.1.Fortalecimiento a las capacidades internas de las organizaciones sociales de pueblos indígenas, concertado con el espacio autónomo de acuerdo con la normatividad vigente. "/>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4.2.2.Normativa adoptada que permita promover la participación de los pueblos indígenas en la contratación del Distrito Capital. _x000a__x000a_  "/>
    <x v="9"/>
    <s v="Secretaría Distrital de Gobierno"/>
    <s v="Relacionado"/>
    <x v="3"/>
    <s v="2.12. Bogotá cuida a su gente"/>
    <x v="94"/>
    <m/>
    <n v="87"/>
    <e v="#REF!"/>
    <x v="0"/>
    <m/>
    <m/>
    <m/>
    <m/>
    <m/>
    <m/>
    <m/>
    <m/>
    <m/>
    <m/>
    <m/>
    <m/>
    <m/>
    <m/>
    <m/>
    <m/>
  </r>
  <r>
    <s v="Indigena"/>
    <s v="4.2.5.Encuentro Distrital de los Pueblos Indígenas en el marco del día internacional de los pueblos indígenas, apoyado y fortalecido, en concertación con el espacio autónomo de acuerdo con la normatividad vigente. "/>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4.3.2.Acciones de fortalecimiento, seguimiento y gestión de las instancias de participación, consulta y concertación de los pueblos indígenas a nivel local, concertado con el espacio autónomo de acuerdo con la normatividad vigente. "/>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5.1.6.Formación de capacidades en temas de gobernanza, participación e identidad y territorio, concertado con el espacio autónomo de acuerdo con la normatividad vigente"/>
    <x v="9"/>
    <s v="Instituto Distrital de la Participación y Acción Comunal"/>
    <s v="Relacionado"/>
    <x v="2"/>
    <s v="5.39. Camino hacia una democracia deliberativa con un gobierno cercano a la gente y con participación ciudadana"/>
    <x v="65"/>
    <m/>
    <n v="323"/>
    <e v="#REF!"/>
    <x v="0"/>
    <m/>
    <m/>
    <m/>
    <m/>
    <m/>
    <m/>
    <m/>
    <m/>
    <m/>
    <m/>
    <m/>
    <m/>
    <m/>
    <m/>
    <m/>
    <m/>
  </r>
  <r>
    <s v="Indigena"/>
    <s v="2.1.10.Proceso de fortalecimiento de la fase de distribución, exhibición y consumo de la cadena de valor de la economía cultural y creativa de los pueblos indígenas a través de formación y participación en mercados y/o ferias de emprendimientos."/>
    <x v="11"/>
    <s v="Fundación Gilberto Alzate Avendaño"/>
    <s v="Relacionado"/>
    <x v="4"/>
    <s v="3.20. Promoción del emprendimiento formal, equitativo e incluyente"/>
    <x v="66"/>
    <m/>
    <n v="156"/>
    <e v="#REF!"/>
    <x v="0"/>
    <m/>
    <m/>
    <m/>
    <m/>
    <m/>
    <m/>
    <m/>
    <m/>
    <m/>
    <m/>
    <m/>
    <m/>
    <m/>
    <m/>
    <m/>
    <m/>
  </r>
  <r>
    <s v="Indigena"/>
    <s v="1.3.18.Vinculación de  personas de los sectores sociales LGBTI de los pueblos indígenas en Bogotá, a los servicios ofrecidos por la Subdirección para asuntos LGBTI  de la Secretaría Distrital de Integración Social, en concertación con el espacio autónomo según los criterios de ingreso y la normatividad vigentes. "/>
    <x v="10"/>
    <s v="Secretaría Distrital de Integración Social"/>
    <s v="Relacionado"/>
    <x v="3"/>
    <s v="2.12. Bogotá cuida a su gente"/>
    <x v="67"/>
    <m/>
    <n v="100"/>
    <e v="#REF!"/>
    <x v="0"/>
    <m/>
    <m/>
    <m/>
    <m/>
    <m/>
    <m/>
    <m/>
    <m/>
    <m/>
    <m/>
    <m/>
    <m/>
    <m/>
    <m/>
    <m/>
    <m/>
  </r>
  <r>
    <s v="Indigena"/>
    <s v="5.1.2.Capacitaciones dirigidas a las comunidades indígenas y servidores de la SSCJ, desde los saberes ancestrales y con enfoque diferencial, relacionadas con seguridad, convivencia y justicia, en concertación con el espacio autónomo de acuerdo con la normatividad vigente.  "/>
    <x v="13"/>
    <s v="Secretaría Distrital de Seguridad, Convivencia y Justicia"/>
    <s v="Relacionado"/>
    <x v="2"/>
    <s v="5.33. Fortalecimiento institucional para un gobierno confiable"/>
    <x v="69"/>
    <m/>
    <n v="371"/>
    <e v="#REF!"/>
    <x v="0"/>
    <m/>
    <m/>
    <m/>
    <m/>
    <m/>
    <m/>
    <m/>
    <m/>
    <m/>
    <m/>
    <m/>
    <m/>
    <m/>
    <m/>
    <m/>
    <m/>
  </r>
  <r>
    <s v="Indigena"/>
    <s v="2.1.5.Parques y/o escenarios prestados a la comunidad a partir de solicitudes semestrales que recibe el IDRD por parte de los pueblos Indígenas en el uso del tiempo libre."/>
    <x v="11"/>
    <s v="Instituto Distrital de Recreación y Deporte"/>
    <s v="Relacionado"/>
    <x v="5"/>
    <s v="1.05. Espacio público seguro e inclusivo"/>
    <x v="70"/>
    <m/>
    <n v="1"/>
    <e v="#REF!"/>
    <x v="0"/>
    <m/>
    <m/>
    <m/>
    <m/>
    <m/>
    <m/>
    <m/>
    <m/>
    <m/>
    <m/>
    <m/>
    <m/>
    <m/>
    <m/>
    <m/>
    <m/>
  </r>
  <r>
    <s v="Indigena"/>
    <s v="1.3.2.Guía de orientaciones para la atención integral en salud con enfoque diferencial de los pueblos indígenas en las intervenciones individuales de la ruta integral de atención en salud con riesgo o presencia de trastornos psicosociales y del comportamiento manifiestos debido al uso de sustancias psicoactivas y adicciones, en concertación con el espacio autónomo."/>
    <x v="8"/>
    <s v="Secretaría Distrital de Salud"/>
    <s v="Relacionado"/>
    <x v="3"/>
    <s v="2.11. Salud con calidad y en el territorio"/>
    <x v="71"/>
    <m/>
    <n v="111"/>
    <e v="#REF!"/>
    <x v="0"/>
    <m/>
    <m/>
    <m/>
    <m/>
    <m/>
    <m/>
    <m/>
    <m/>
    <m/>
    <m/>
    <m/>
    <m/>
    <m/>
    <m/>
    <m/>
    <m/>
  </r>
  <r>
    <s v="Indigena"/>
    <s v="2.1.15.Guía de orientaciones para atención en salud partiendo desde el reconocimiento de los usos y costumbres en salud de los pueblos indígenas para la articulación entre el sistema de salud ancestral y sistema de salud del distrito/la medicina occidental, construida e implementada, en concertación con el espacio autónomo de acuerdo con la normatividad vigente, con su debido seguimiento. "/>
    <x v="8"/>
    <s v="Secretaría Distrital de Salud"/>
    <s v="Relacionado"/>
    <x v="3"/>
    <s v="2.11. Salud con calidad y en el territorio"/>
    <x v="71"/>
    <m/>
    <n v="111"/>
    <e v="#REF!"/>
    <x v="0"/>
    <m/>
    <m/>
    <m/>
    <m/>
    <m/>
    <m/>
    <m/>
    <m/>
    <m/>
    <m/>
    <m/>
    <m/>
    <m/>
    <m/>
    <m/>
    <m/>
  </r>
  <r>
    <s v="Indigena"/>
    <s v="2.3.1.Diagnóstico que permita reconocer las necesidades habitacionales de las poblaciones indígenas, en el marco de la normatividad distrital vigente, con criterios técnicos jurídicos y presupuestales que permita avanzar en la superación de las barreras de acceso a vivienda digna"/>
    <x v="0"/>
    <s v="Secretaría Distrital del Hábitat"/>
    <s v="Relacionado"/>
    <x v="3"/>
    <s v="2.07. Bogotá, una ciudad con menos Pobreza"/>
    <x v="49"/>
    <s v="Producto se asociará a una Meta Py Inversión para sacar el Diagnóstico"/>
    <n v="149"/>
    <e v="#REF!"/>
    <x v="0"/>
    <m/>
    <m/>
    <m/>
    <m/>
    <m/>
    <m/>
    <m/>
    <m/>
    <m/>
    <m/>
    <m/>
    <m/>
    <m/>
    <m/>
    <m/>
    <m/>
  </r>
  <r>
    <s v="Indigena"/>
    <s v="2.3.2 Ruta de atención diferencial para el acceso de las comunidades indígenas a soluciones habitacionales conforme a los resultados del diagnóstico."/>
    <x v="0"/>
    <s v="Secretaría Distrital del Hábitat"/>
    <s v="Relacionado"/>
    <x v="3"/>
    <s v="2.07. Bogotá, una ciudad con menos Pobreza"/>
    <x v="49"/>
    <m/>
    <n v="149"/>
    <e v="#REF!"/>
    <x v="0"/>
    <m/>
    <m/>
    <m/>
    <m/>
    <m/>
    <m/>
    <m/>
    <m/>
    <m/>
    <m/>
    <m/>
    <m/>
    <m/>
    <m/>
    <m/>
    <m/>
  </r>
  <r>
    <s v="Indigena"/>
    <s v="1.3.20.Atención de personas de pueblos indígenas que se encuentren en emergencia social, en el marco de los criterios de atención de los servicios sociales definidos por la entidad, en concertación con el espacio autónomo, de acuerdo con la normatividad vigente."/>
    <x v="10"/>
    <s v="Secretaría Distrital de Integración Social"/>
    <s v="Relacionado"/>
    <x v="3"/>
    <s v="2.07. Bogotá, una ciudad con menos Pobreza"/>
    <x v="75"/>
    <m/>
    <n v="92"/>
    <e v="#REF!"/>
    <x v="0"/>
    <m/>
    <m/>
    <m/>
    <m/>
    <m/>
    <m/>
    <m/>
    <m/>
    <m/>
    <m/>
    <m/>
    <m/>
    <m/>
    <m/>
    <m/>
    <m/>
  </r>
  <r>
    <s v="Indigena"/>
    <s v="1.3.21.Procesos de desarrollo de capacidades para la población indígena, definido con el Espacio Autónomo Indígena de Bogotá, de forma anual, en respuesta a las necesidades identificadas por los pueblos indígenas, en el marco de los criterios técnicos y capacidad operativa instalada de la SDIS."/>
    <x v="10"/>
    <s v="Secretaría Distrital de Integración Social"/>
    <s v="Relacionado"/>
    <x v="3"/>
    <s v="2.07. Bogotá, una ciudad con menos Pobreza"/>
    <x v="75"/>
    <m/>
    <n v="92"/>
    <e v="#REF!"/>
    <x v="0"/>
    <m/>
    <m/>
    <m/>
    <m/>
    <m/>
    <m/>
    <m/>
    <m/>
    <m/>
    <m/>
    <m/>
    <m/>
    <m/>
    <m/>
    <m/>
    <m/>
  </r>
  <r>
    <s v="Indigena"/>
    <s v="1.3.7.Atención a niñas y niños de primera infancia en las Casas de Pensamiento Intercultural de la Subdirección para la Infancia de la SDIS en el marco de los estándares técnicos con el enfoque diferencial indígena, para la calidad de la educación inicial. En concertación con el espacio autónomo, de acuerdo con la normatividad vigente"/>
    <x v="10"/>
    <s v="Secretaría Distrital de Integración Social"/>
    <s v="Relacionado"/>
    <x v="4"/>
    <s v="3.16. La educación como eje del potencial humano"/>
    <x v="76"/>
    <m/>
    <n v="174"/>
    <e v="#REF!"/>
    <x v="0"/>
    <m/>
    <m/>
    <m/>
    <m/>
    <m/>
    <m/>
    <m/>
    <m/>
    <m/>
    <m/>
    <m/>
    <m/>
    <m/>
    <m/>
    <m/>
    <m/>
  </r>
  <r>
    <s v="Indigena"/>
    <s v="1.3.10.Atención a personas gestantes y lactantes indígenas en los servicios  de las modalidades familiares de la Subdirección para la Infancia. En concertación con el espacio autónomo, de acuerdo con la normatividad vigente."/>
    <x v="10"/>
    <s v="Secretaría Distrital de Integración Social"/>
    <s v="Relacionado"/>
    <x v="4"/>
    <s v="3.16. La educación como eje del potencial humano"/>
    <x v="76"/>
    <m/>
    <n v="174"/>
    <e v="#REF!"/>
    <x v="0"/>
    <m/>
    <m/>
    <m/>
    <m/>
    <m/>
    <m/>
    <m/>
    <m/>
    <m/>
    <m/>
    <m/>
    <m/>
    <m/>
    <m/>
    <m/>
    <m/>
  </r>
  <r>
    <s v="Indigena"/>
    <s v="1.3.11.Atención a niñas, niños y adolescentes indígenas en los servicios y estrategias para la prevención del trabajo infantil ampliado con el enfoque diferencial indígena desarrollado desde la Subdirección para la Infancia de la SDIS. En concertación con el espacio autónomo, de acuerdo con la normatividad vigente. "/>
    <x v="10"/>
    <s v="Secretaría Distrital de Integración Social"/>
    <s v="Relacionado"/>
    <x v="4"/>
    <s v="3.16. La educación como eje del potencial humano"/>
    <x v="76"/>
    <m/>
    <n v="174"/>
    <e v="#REF!"/>
    <x v="0"/>
    <m/>
    <m/>
    <m/>
    <m/>
    <m/>
    <m/>
    <m/>
    <m/>
    <m/>
    <m/>
    <m/>
    <m/>
    <m/>
    <m/>
    <m/>
    <m/>
  </r>
  <r>
    <s v="Indigena"/>
    <s v="1.3.14.Vinculación de las personas mayores de los pueblos indígenas a los servicios ofrecidos por la Subdirección para la Vejez de la Secretaría Distrital de Integración Social, en concertación con el espacio autónomo, según los criterios de ingreso y priorización desde un enfoque diferencial indígena, de acuerdo con la normatividad vigente. "/>
    <x v="10"/>
    <s v="Secretaría Distrital de Integración Social"/>
    <s v="Relacionado"/>
    <x v="3"/>
    <s v="2.12. Bogotá cuida a su gente"/>
    <x v="77"/>
    <m/>
    <n v="97"/>
    <e v="#REF!"/>
    <x v="0"/>
    <m/>
    <m/>
    <m/>
    <m/>
    <m/>
    <m/>
    <m/>
    <m/>
    <m/>
    <m/>
    <m/>
    <m/>
    <m/>
    <m/>
    <m/>
    <m/>
  </r>
  <r>
    <s v="Indigena"/>
    <s v="1.3.27 Casas de la sabiduría con fortalecimiento del enfoque diferencial étnico indígena a través de las acciones interculturales del Servicio Social Centro Día en los territorios priorizados en concertación con el espacio autónomo. "/>
    <x v="10"/>
    <s v="Secretaría Distrital de Integración Social"/>
    <s v="Relacionado"/>
    <x v="3"/>
    <s v="2.12. Bogotá cuida a su gente"/>
    <x v="77"/>
    <m/>
    <n v="97"/>
    <e v="#REF!"/>
    <x v="0"/>
    <m/>
    <m/>
    <m/>
    <m/>
    <m/>
    <m/>
    <m/>
    <m/>
    <m/>
    <m/>
    <m/>
    <m/>
    <m/>
    <m/>
    <m/>
    <m/>
  </r>
  <r>
    <s v="Indigena"/>
    <s v="1.3.12.Vinculación de jóvenes de los pueblos indígenas en Bogotá, a los servicios ofrecidos por la Subdirección para la Juventud  de la Secretaría Distrital de Integración Social, según los criterios de ingreso y priorización con enfoque diferencial indígena, en concertación con el espacio autónomo, de acuerdo con la normatividad vigente."/>
    <x v="10"/>
    <s v="Secretaría Distrital de Integración Social"/>
    <s v="Relacionado"/>
    <x v="3"/>
    <s v="2.12. Bogotá cuida a su gente"/>
    <x v="32"/>
    <m/>
    <n v="95"/>
    <e v="#REF!"/>
    <x v="0"/>
    <m/>
    <m/>
    <m/>
    <m/>
    <m/>
    <m/>
    <m/>
    <m/>
    <m/>
    <m/>
    <m/>
    <m/>
    <m/>
    <m/>
    <m/>
    <m/>
  </r>
  <r>
    <s v="Indigena"/>
    <s v="2.1.23.Ferias desde las cosmovisiones propias de los pueblos indígenas, promoviendo estrategias presenciales y/o virtuales que incentiven la reinvención, visibilización, generación de modelos de negocios y la comercialización innovadora, en concertación con el espacio autónomo de acuerdo con la normatividad vigente. "/>
    <x v="7"/>
    <s v="Instituto para la Economía Social"/>
    <s v="Relacionado"/>
    <x v="4"/>
    <s v="3.20. Promoción del emprendimiento formal, equitativo e incluyente"/>
    <x v="51"/>
    <m/>
    <n v="172"/>
    <e v="#REF!"/>
    <x v="0"/>
    <m/>
    <m/>
    <m/>
    <m/>
    <m/>
    <m/>
    <m/>
    <m/>
    <m/>
    <m/>
    <m/>
    <m/>
    <m/>
    <m/>
    <m/>
    <m/>
  </r>
  <r>
    <s v="Indigena"/>
    <s v="1.1.2.Investigación diagnostica sobre las violencias que viven las mujeres indígenas, desde sus dinámicas y prácticas, en el marco la normatividad vigente."/>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Indigena"/>
    <s v="1.3.26.Reporte de los beneficiarios pertenecientes a los pueblos indígenas en Bogotá, que se encuentran cursando programas de educación posmedia en el marco de las estrategias de acceso y permanencia desarrolladas por la Secretaría de Educación del Distrito y la Agencia Atenea, concertado con el espacio autónomo de acuerdo con la normatividad vigente."/>
    <x v="5"/>
    <s v="Secretaría de Educación del Distrito"/>
    <s v="Relacionado"/>
    <x v="4"/>
    <s v="3.16. La educación como eje del potencial humano"/>
    <x v="79"/>
    <m/>
    <n v="186"/>
    <e v="#REF!"/>
    <x v="0"/>
    <m/>
    <m/>
    <m/>
    <m/>
    <m/>
    <m/>
    <m/>
    <m/>
    <m/>
    <m/>
    <m/>
    <m/>
    <m/>
    <m/>
    <m/>
    <m/>
  </r>
  <r>
    <s v="Indigena"/>
    <s v="4.1.3. Puntaje diferencial, asignado por la Secretaría de Educación del Distrito y la Agencia ATENEA, para la comunidad indígena que participe en las convocatorias de los programas que en marco de su competencia financian al acceso y permanencia a la educación posmedia y que están dirigidas a las y los jóvenes egresados de colegios del sistema educativo distrital, en concertación con el espacio autónomo de acuerdo con la normatividad vigente._x000a_ "/>
    <x v="5"/>
    <s v="Secretaría de Educación del Distrito"/>
    <s v="Relacionado"/>
    <x v="4"/>
    <s v="3.16. La educación como eje del potencial humano"/>
    <x v="79"/>
    <m/>
    <n v="186"/>
    <e v="#REF!"/>
    <x v="0"/>
    <m/>
    <m/>
    <m/>
    <m/>
    <m/>
    <m/>
    <m/>
    <m/>
    <m/>
    <m/>
    <m/>
    <m/>
    <m/>
    <m/>
    <m/>
    <m/>
  </r>
  <r>
    <s v="Indigena"/>
    <s v="1.3.24.Reporte de información que dé cuenta del acceso de la población indígena al Sistema Educativo Oficial en los niveles de preescolar, básica y media, en el que se incluyan las variables de caracterización del Sistema Integrado de Matricula SIMAT, en concertación con el espacio autónomo de acuerdo con la normatividad vigente. _x000a_"/>
    <x v="5"/>
    <s v="Secretaría de Educación del Distrito"/>
    <s v="Relacionado"/>
    <x v="4"/>
    <s v="3.16. La educación como eje del potencial humano"/>
    <x v="52"/>
    <m/>
    <n v="183"/>
    <e v="#REF!"/>
    <x v="0"/>
    <m/>
    <m/>
    <m/>
    <m/>
    <m/>
    <m/>
    <m/>
    <m/>
    <m/>
    <m/>
    <m/>
    <m/>
    <m/>
    <m/>
    <m/>
    <m/>
  </r>
  <r>
    <s v="Indigena"/>
    <s v="1.3.25.Ruta de atención diferencial para garantizar el acceso de la población indígena en el Sistema Educativo Oficial en el marco de lo establecido en la Resolución del proceso de Gestión de la Cobertura anual, en concertación con el espacio autónomo de acuerdo con la normatividad vigente. _x000a_"/>
    <x v="5"/>
    <s v="Secretaría de Educación del Distrito"/>
    <s v="Relacionado"/>
    <x v="4"/>
    <s v="3.16. La educación como eje del potencial humano"/>
    <x v="52"/>
    <m/>
    <n v="183"/>
    <e v="#REF!"/>
    <x v="0"/>
    <m/>
    <m/>
    <m/>
    <m/>
    <m/>
    <m/>
    <m/>
    <m/>
    <m/>
    <m/>
    <m/>
    <m/>
    <m/>
    <m/>
    <m/>
    <m/>
  </r>
  <r>
    <s v="Indigena"/>
    <s v="1.4.4.Diseño e implementación del “Proyecto Educativo Comunitario PEC&quot; a partir de la ruta metodológica concertada con la Comunidad Muisca de Bosa, en el marco de la implementación del estantillo de educación del Plan de Vida de la Comunidad Muisca de Bosa."/>
    <x v="5"/>
    <s v="Secretaría de Educación del Distrito"/>
    <s v="Relacionado"/>
    <x v="4"/>
    <s v="3.16. La educación como eje del potencial humano"/>
    <x v="52"/>
    <m/>
    <n v="183"/>
    <e v="#REF!"/>
    <x v="0"/>
    <m/>
    <m/>
    <m/>
    <m/>
    <m/>
    <m/>
    <m/>
    <m/>
    <m/>
    <m/>
    <m/>
    <m/>
    <m/>
    <m/>
    <m/>
    <m/>
  </r>
  <r>
    <s v="Indigena"/>
    <s v="2.1.39.Estrategia de conmemoración, visibilizarían y sensibilización cultural de los pueblos indígenas en las IED, en concertación con el espacio autónomo de acuerdo con la normatividad vigente."/>
    <x v="5"/>
    <s v="Secretaría de Educación del Distrito"/>
    <s v="Relacionado"/>
    <x v="4"/>
    <s v="3.16. La educación como eje del potencial humano"/>
    <x v="52"/>
    <m/>
    <n v="183"/>
    <e v="#REF!"/>
    <x v="0"/>
    <m/>
    <m/>
    <m/>
    <m/>
    <m/>
    <m/>
    <m/>
    <m/>
    <m/>
    <m/>
    <m/>
    <m/>
    <m/>
    <m/>
    <m/>
    <m/>
  </r>
  <r>
    <s v="Indigena"/>
    <s v="4.1.4.Línea de investigación formulada sobre educación propia e intercultural y diversos saberes ancestrales educativos propios de los pueblos indígenas en contextos de Ciudad, concertada con el espacio autónomo de acuerdo a la normatividad vigente. "/>
    <x v="5"/>
    <s v="Secretaría de Educación del Distrito"/>
    <s v="Relacionado"/>
    <x v="4"/>
    <s v="3.16. La educación como eje del potencial humano"/>
    <x v="52"/>
    <m/>
    <n v="183"/>
    <e v="#REF!"/>
    <x v="0"/>
    <m/>
    <m/>
    <m/>
    <m/>
    <m/>
    <m/>
    <m/>
    <m/>
    <m/>
    <m/>
    <m/>
    <m/>
    <m/>
    <m/>
    <m/>
    <m/>
  </r>
  <r>
    <s v="Indigena"/>
    <s v="4.1.6.Adecuación de la institucionalidad y servicios de la SED a la normatividad sobre el Sistema Educativo Indígena Propio (SEIP) que contemple el componente pedagógico, político-organizativo y administrativo, y los que se establezcan, bajo los conceptos de razonabilidad, gradualidad y proporcionalidad en concertación con el espacio autónomo de acuerdo con la normatividad vigente."/>
    <x v="5"/>
    <s v="Secretaría de Educación del Distrito"/>
    <s v="Relacionado"/>
    <x v="4"/>
    <s v="3.16. La educación como eje del potencial humano"/>
    <x v="52"/>
    <m/>
    <n v="183"/>
    <e v="#REF!"/>
    <x v="0"/>
    <m/>
    <m/>
    <m/>
    <m/>
    <m/>
    <m/>
    <m/>
    <m/>
    <m/>
    <m/>
    <m/>
    <m/>
    <m/>
    <m/>
    <m/>
    <m/>
  </r>
  <r>
    <s v="Indigena"/>
    <s v="1.3.8.Casas de pensamiento intercultural que hacen parte de la Subdirección para la Infancia de la Secretaría de Integración Social, con proyectos pedagógicos, con enfoque diferencial indígena en el marco de los estándares de calidad para la educación inicial. En concertación con el espacio autónomo, de acuerdo con la normatividad vigente."/>
    <x v="10"/>
    <s v="Secretaría Distrital de Integración Social"/>
    <s v="Relacionado"/>
    <x v="4"/>
    <s v="3.16. La educación como eje del potencial humano"/>
    <x v="76"/>
    <m/>
    <n v="174"/>
    <e v="#REF!"/>
    <x v="0"/>
    <m/>
    <m/>
    <m/>
    <m/>
    <m/>
    <m/>
    <m/>
    <m/>
    <m/>
    <m/>
    <m/>
    <m/>
    <m/>
    <m/>
    <m/>
    <m/>
  </r>
  <r>
    <s v="Indigena"/>
    <s v="2.1.40.Estrategia de acompañamiento a las transiciones efectivas y armónica de los niños y niñas indígenas que transitan de Las Casas de Pensamiento Intercultural de la SDIS a las IED, garantizando condiciones técnicas y financieras que permitan su ejecución, con enfoque diferencial indígena, en diálogo y concertación con el espacio autónomo de acuerdo con la normatividad vigente."/>
    <x v="5"/>
    <s v="Secretaría de Educación del Distrito"/>
    <s v="Relacionado"/>
    <x v="4"/>
    <s v="3.16. La educación como eje del potencial humano"/>
    <x v="76"/>
    <m/>
    <n v="174"/>
    <e v="#REF!"/>
    <x v="0"/>
    <m/>
    <m/>
    <m/>
    <m/>
    <m/>
    <m/>
    <m/>
    <m/>
    <m/>
    <m/>
    <m/>
    <m/>
    <m/>
    <m/>
    <m/>
    <m/>
  </r>
  <r>
    <s v="Indigena"/>
    <s v="2.1.11.Procesos de vinculación para la formación impartida por la OFB para niñas, niños y adolescentes de los Pueblos Indígenas que hacen parte del espacio autónomo según concertación de acuerdo a la normatividad vigente"/>
    <x v="11"/>
    <s v="Orquesta Filarmónica de Bogotá"/>
    <s v="Relacionado"/>
    <x v="4"/>
    <s v="3.16. La educación como eje del potencial humano"/>
    <x v="33"/>
    <m/>
    <n v="188"/>
    <e v="#REF!"/>
    <x v="0"/>
    <m/>
    <m/>
    <m/>
    <m/>
    <m/>
    <m/>
    <m/>
    <m/>
    <m/>
    <m/>
    <m/>
    <m/>
    <m/>
    <m/>
    <m/>
    <m/>
  </r>
  <r>
    <s v="Indigena"/>
    <s v="4.1.2.Cátedra de diálogos de saberes ancestrales para fortalecimiento de la educación propia de los pueblos indígenas concertada con el espacio autónomo de acuerdo con la normatividad vigente. "/>
    <x v="5"/>
    <s v="Secretaría de Educación del Distrito"/>
    <s v="Relacionado"/>
    <x v="4"/>
    <s v="3.16. La educación como eje del potencial humano"/>
    <x v="81"/>
    <m/>
    <n v="184"/>
    <e v="#REF!"/>
    <x v="0"/>
    <m/>
    <m/>
    <m/>
    <m/>
    <m/>
    <m/>
    <m/>
    <m/>
    <m/>
    <m/>
    <m/>
    <m/>
    <m/>
    <m/>
    <m/>
    <m/>
  </r>
  <r>
    <s v="Indigena"/>
    <s v="4.3.5.Mantenimiento y funcionamiento de la Casa de Pensamiento Indígena como un espacio propio para el fortalecimiento organizativo de los pueblos indígenas, en concertación con el espacio autónomo de acuerdo con el espacio autónomo.  "/>
    <x v="9"/>
    <s v="Secretaría Distrital de Gobierno"/>
    <s v="Relacionado"/>
    <x v="3"/>
    <s v="2.12. Bogotá cuida a su gente"/>
    <x v="82"/>
    <m/>
    <n v="86"/>
    <e v="#REF!"/>
    <x v="0"/>
    <m/>
    <m/>
    <m/>
    <m/>
    <m/>
    <m/>
    <m/>
    <m/>
    <m/>
    <m/>
    <m/>
    <m/>
    <m/>
    <m/>
    <m/>
    <m/>
  </r>
  <r>
    <s v="Indigena"/>
    <s v="4.1.5.Estrategias pedagógicas para las Instituciones Educativas Distritales (IED) que atiendan población indígena, incluyendo el aprendizaje de lenguas nativas y de saberes ancestrales de las comunidades indígenas en sus currículos y asistencias técnica para su promoción, en diálogo y concertación con el espacio autónomo según la normatividad vigente. "/>
    <x v="5"/>
    <s v="Secretaría de Educación del Distrito"/>
    <s v="Relacionado"/>
    <x v="4"/>
    <s v="3.16. La educación como eje del potencial humano"/>
    <x v="83"/>
    <m/>
    <n v="177"/>
    <e v="#REF!"/>
    <x v="0"/>
    <m/>
    <m/>
    <m/>
    <m/>
    <m/>
    <m/>
    <m/>
    <m/>
    <m/>
    <m/>
    <m/>
    <m/>
    <m/>
    <m/>
    <m/>
    <m/>
  </r>
  <r>
    <s v="Indigena"/>
    <s v="1.1.4.Escuela de formación de liderazgo y participación político organizativo dirigido a mujeres indígenas en coordinación con las autoridades indígenas tradicionales del espacio autónomo."/>
    <x v="4"/>
    <s v="Secretaría Distrital de la Mujer"/>
    <s v="Relacionado"/>
    <x v="3"/>
    <s v="2.12. Bogotá cuida a su gente"/>
    <x v="7"/>
    <m/>
    <n v="117"/>
    <n v="0"/>
    <x v="2"/>
    <s v="N/A"/>
    <s v="N/A"/>
    <n v="59.2558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5.85434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8.1299805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s profesionales que acompañan la ejecución del producto (50% y 50%)"/>
    <s v="Dirección de Enfoque Diferencial"/>
  </r>
  <r>
    <s v="Indigena"/>
    <s v="1.4.11.Estrategias para el fortalecimiento del sistema cultural femenino del Pueblo Muisca, diseñadas, implementadas y concertadas con las autoridades Muisca de Bosa y Suba."/>
    <x v="4"/>
    <s v="Secretaría Distrital de la Mujer"/>
    <s v="Relacionado"/>
    <x v="3"/>
    <s v="2.12. Bogotá cuida a su gente"/>
    <x v="7"/>
    <m/>
    <n v="117"/>
    <n v="20.92"/>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59.2558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5.85434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8.1299805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s profesionales que acompañan la ejecución del producto (50% y 50%)"/>
    <s v="Dirección de Enfoque Diferencial"/>
  </r>
  <r>
    <s v="Indigena"/>
    <s v="1.3.15.Estrategia de prevención de violencias en el contexto familiar con enfoque diferencial étnico indígena, en concertación con el espacio autónomo, de acuerdo con la normatividad vigente."/>
    <x v="10"/>
    <s v="Secretaría Distrital de Integración Social"/>
    <s v="Relacionado"/>
    <x v="3"/>
    <s v="2.12. Bogotá cuida a su gente"/>
    <x v="87"/>
    <m/>
    <n v="101"/>
    <e v="#REF!"/>
    <x v="0"/>
    <m/>
    <m/>
    <m/>
    <m/>
    <m/>
    <m/>
    <m/>
    <m/>
    <m/>
    <m/>
    <m/>
    <m/>
    <m/>
    <m/>
    <m/>
    <m/>
  </r>
  <r>
    <s v="Indigena"/>
    <s v="1.3.16.Estrategia de prevención de violencias en el contexto familiar con enfoque diferencial étnico indígena, para los pueblos indígenas de Bogotá, implementada."/>
    <x v="10"/>
    <s v="Secretaría Distrital de Integración Social"/>
    <s v="Relacionado"/>
    <x v="3"/>
    <s v="2.12. Bogotá cuida a su gente"/>
    <x v="87"/>
    <m/>
    <n v="101"/>
    <e v="#REF!"/>
    <x v="0"/>
    <m/>
    <m/>
    <m/>
    <m/>
    <m/>
    <m/>
    <m/>
    <m/>
    <m/>
    <m/>
    <m/>
    <m/>
    <m/>
    <m/>
    <m/>
    <m/>
  </r>
  <r>
    <s v="Indigena"/>
    <s v="1.3.17.Vinculacion de personas con discapacidad de los pueblos indígenas a los servicios ofrecidos por la Subdirección para la discapacidad, en concertación con el espacio autónomo, de acuerdo con la normatividad vigente."/>
    <x v="10"/>
    <s v="Secretaría Distrital de Integración Social"/>
    <s v="Relacionado"/>
    <x v="3"/>
    <s v="2.12. Bogotá cuida a su gente"/>
    <x v="87"/>
    <m/>
    <n v="101"/>
    <e v="#REF!"/>
    <x v="0"/>
    <m/>
    <m/>
    <m/>
    <m/>
    <m/>
    <m/>
    <m/>
    <m/>
    <m/>
    <m/>
    <m/>
    <m/>
    <m/>
    <m/>
    <m/>
    <m/>
  </r>
  <r>
    <s v="Indigena"/>
    <s v="1.1.5.Formulación e implementación de Planes de Vida para los pueblos indígenas de Bogotá, en concertación con el espacio autónomo de acuerdo con el espacio autónomo. "/>
    <x v="9"/>
    <s v="Secretaría Distrital de Gobierno"/>
    <s v="Relacionado"/>
    <x v="3"/>
    <s v="2.14. Bogotá deportiva, recreativa, artística, patrimonial e intercultural"/>
    <x v="88"/>
    <m/>
    <n v="71"/>
    <e v="#REF!"/>
    <x v="0"/>
    <m/>
    <m/>
    <m/>
    <m/>
    <m/>
    <m/>
    <m/>
    <m/>
    <m/>
    <m/>
    <m/>
    <m/>
    <m/>
    <m/>
    <m/>
    <m/>
  </r>
  <r>
    <s v="Indigena"/>
    <s v="1.3.3.Implementar una estrategia diferencial en salud que fortalezcan las prácticas de sabiduría ancestral y el cuidado de salud propia e intercultural desde los usos y costumbres de los pueblos Indígenas, en el marco de los contenidos y orientaciones de SISPI (Sistema Indígena de Salud Propio e intercultural) y/o la normatividad vigente. "/>
    <x v="8"/>
    <s v="Secretaría Distrital de Salud"/>
    <s v="Relacionado"/>
    <x v="3"/>
    <s v="2.12. Bogotá cuida a su gente"/>
    <x v="233"/>
    <m/>
    <n v="104"/>
    <e v="#REF!"/>
    <x v="0"/>
    <m/>
    <m/>
    <m/>
    <m/>
    <m/>
    <m/>
    <m/>
    <m/>
    <m/>
    <m/>
    <m/>
    <m/>
    <m/>
    <m/>
    <m/>
    <m/>
  </r>
  <r>
    <s v="Indigena"/>
    <s v="2.1.19.Formación y fortalecimiento a unidades productivas indígenas en habilidades comerciales y emprendedoras, concertado de acuerdo con las necesidades de los pueblos y en coordinación con el espacio autónomo según la normatividad vigente."/>
    <x v="7"/>
    <s v="Secretaría Distrital de Desarrollo Económico"/>
    <s v="Relacionado"/>
    <x v="4"/>
    <s v="3.20. Promoción del emprendimiento formal, equitativo e incluyente"/>
    <x v="89"/>
    <m/>
    <n v="170"/>
    <e v="#REF!"/>
    <x v="0"/>
    <m/>
    <m/>
    <m/>
    <m/>
    <m/>
    <m/>
    <m/>
    <m/>
    <m/>
    <m/>
    <m/>
    <m/>
    <m/>
    <m/>
    <m/>
    <m/>
  </r>
  <r>
    <s v="Indigena"/>
    <s v="2.1.27.Priorizar la participación de emprendimientos indígenas en el programa &quot;Hecho en Bogotá&quot;, o el que haga sus veces, en concertación con el espacio autónomo según la normatividad vigente."/>
    <x v="7"/>
    <s v="Secretaría Distrital de Desarrollo Económico"/>
    <s v="Relacionado"/>
    <x v="4"/>
    <s v="3.20. Promoción del emprendimiento formal, equitativo e incluyente"/>
    <x v="89"/>
    <m/>
    <n v="170"/>
    <e v="#REF!"/>
    <x v="0"/>
    <m/>
    <m/>
    <m/>
    <m/>
    <m/>
    <m/>
    <m/>
    <m/>
    <m/>
    <m/>
    <m/>
    <m/>
    <m/>
    <m/>
    <m/>
    <m/>
  </r>
  <r>
    <s v="Indigena"/>
    <s v="2.1.29.Caracterización de la oferta de bienes y servicios de los pueblos indígenas desde los saberes propios para su comercialización, en concertación con el espacio autónomo de acuerdo con la normatividad vigente. "/>
    <x v="7"/>
    <s v="Secretaría Distrital de Desarrollo Económico"/>
    <s v="Relacionado"/>
    <x v="4"/>
    <s v="3.20. Promoción del emprendimiento formal, equitativo e incluyente"/>
    <x v="89"/>
    <m/>
    <n v="170"/>
    <e v="#REF!"/>
    <x v="0"/>
    <m/>
    <m/>
    <m/>
    <m/>
    <m/>
    <m/>
    <m/>
    <m/>
    <m/>
    <m/>
    <m/>
    <m/>
    <m/>
    <m/>
    <m/>
    <m/>
  </r>
  <r>
    <s v="Indigena"/>
    <s v="2.1.24.Estrategia de turismo cultural diseñada e implementada desde la cosmovisión, las particularidades históricas y sociales de las comunidades indígenas de la ciudad de Bogotá, concertada con el espacio autónomo de acuerdo con la normatividad vigente. "/>
    <x v="7"/>
    <s v="Instituto Distrital de Turismo"/>
    <s v="Relacionado"/>
    <x v="4"/>
    <s v="3.19. Desarrollo empresarial, productividad y empleo"/>
    <x v="135"/>
    <m/>
    <n v="196"/>
    <e v="#REF!"/>
    <x v="0"/>
    <m/>
    <m/>
    <m/>
    <m/>
    <m/>
    <m/>
    <m/>
    <m/>
    <m/>
    <m/>
    <m/>
    <m/>
    <m/>
    <m/>
    <m/>
    <m/>
  </r>
  <r>
    <s v="Indigena"/>
    <s v="3.1.10.Actividades rituales y culturales en los sitios sagrados del Pueblo Muisca, de acuerdo con las fechas conmemorativas del Calendario ancestral, concertadas con el Pueblo Muisca de Suba y Bosa."/>
    <x v="11"/>
    <s v="Instituto Distrital del Patrimonio Cultural"/>
    <s v="Relacionado"/>
    <x v="3"/>
    <s v="2.14. Bogotá deportiva, recreativa, artística, patrimonial e intercultural"/>
    <x v="90"/>
    <m/>
    <n v="65"/>
    <e v="#REF!"/>
    <x v="0"/>
    <m/>
    <m/>
    <m/>
    <m/>
    <m/>
    <m/>
    <m/>
    <m/>
    <m/>
    <m/>
    <m/>
    <m/>
    <m/>
    <m/>
    <m/>
    <m/>
  </r>
  <r>
    <s v="Indigena"/>
    <s v="1.1.6.Conmemoración del reconocimiento del día internacional de la mujer indígena en donde se resaltan el papel de la mujer desde su cosmovisión, de acuerdo con la normatividad vigente asociada."/>
    <x v="4"/>
    <s v="Secretaría Distrital de la Mujer"/>
    <s v="Relacionado"/>
    <x v="3"/>
    <s v="2.12. Bogotá cuida a su gente"/>
    <x v="7"/>
    <m/>
    <n v="117"/>
    <n v="0"/>
    <x v="2"/>
    <s v="N/A"/>
    <s v="N/A"/>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órrata de los eventos en bolsa logística (7%)"/>
    <s v="Dirección de Enfoque Diferencial"/>
  </r>
  <r>
    <s v="Indigena"/>
    <s v="1.4.12.Conmemoración anual del día internacional de las mujeres indígenas dirigido a las mujeres del Pueblo Muisca de Suba y Bosa, concertado con las autoridades correspondientes."/>
    <x v="4"/>
    <s v="Secretaría Distrital de la Mujer"/>
    <s v="Relacionado"/>
    <x v="3"/>
    <s v="2.12. Bogotá cuida a su gente"/>
    <x v="7"/>
    <m/>
    <n v="117"/>
    <n v="0"/>
    <x v="2"/>
    <s v="N/A"/>
    <s v="N/A"/>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órrata de los eventos en bolsa logística (7%)"/>
    <s v="Dirección de Enfoque Diferencial"/>
  </r>
  <r>
    <s v="Indigena"/>
    <s v="1.2.3.Implementación de las acciones de los Planes de Salvaguarda de los pueblos indígenas, en concertación con el espacio autónomo de acuerdo con la normatividad vigente. "/>
    <x v="9"/>
    <s v="Secretaría Distrital de Gobierno"/>
    <s v="Relacionado"/>
    <x v="3"/>
    <s v="2.12. Bogotá cuida a su gente"/>
    <x v="94"/>
    <m/>
    <n v="87"/>
    <e v="#REF!"/>
    <x v="0"/>
    <m/>
    <m/>
    <m/>
    <m/>
    <m/>
    <m/>
    <m/>
    <m/>
    <m/>
    <m/>
    <m/>
    <m/>
    <m/>
    <m/>
    <m/>
    <m/>
  </r>
  <r>
    <s v="Indigena"/>
    <s v="1.4.5.Implementación del Macroproyecto denominado &quot;Fortalecimiento del gobierno propio y la participación&quot; en el marco de la implementación del estantillo de gobierno y justicia propia del Plan de Vida de la Comunidad Muisca de Bosa, en concertación con sus autoridades."/>
    <x v="9"/>
    <s v="Secretaría Distrital de Gobierno"/>
    <s v="Relacionado"/>
    <x v="3"/>
    <s v="2.12. Bogotá cuida a su gente"/>
    <x v="94"/>
    <m/>
    <n v="87"/>
    <e v="#REF!"/>
    <x v="0"/>
    <m/>
    <m/>
    <m/>
    <m/>
    <m/>
    <m/>
    <m/>
    <m/>
    <m/>
    <m/>
    <m/>
    <m/>
    <m/>
    <m/>
    <m/>
    <m/>
  </r>
  <r>
    <s v="Indigena"/>
    <s v="1.4.14.Diagnóstico de las necesidades y problemáticas territoriales y sociales de la Comunidad Muisca de Suba para alimentar su Plan de Vida, en concertación con las autoridades."/>
    <x v="9"/>
    <s v="Secretaría Distrital de Gobierno"/>
    <s v="Relacionado"/>
    <x v="3"/>
    <s v="2.12. Bogotá cuida a su gente"/>
    <x v="94"/>
    <m/>
    <n v="87"/>
    <e v="#REF!"/>
    <x v="0"/>
    <m/>
    <m/>
    <m/>
    <m/>
    <m/>
    <m/>
    <m/>
    <m/>
    <m/>
    <m/>
    <m/>
    <m/>
    <m/>
    <m/>
    <m/>
    <m/>
  </r>
  <r>
    <s v="Indigena"/>
    <s v="2.1.34.Creación e implementación de una Plataforma digital y en redes sociales que integre la oferta distrital de atención diferencial a población indígena, así como la visibilización del espacio político organizativo, con espacios particulares de cada uno de los pueblos, en concertación con el espacio autónomo de acuerdo con la normatividad vigente."/>
    <x v="9"/>
    <s v="Secretaría Distrital de Gobierno"/>
    <s v="Relacionado"/>
    <x v="3"/>
    <s v="2.12. Bogotá cuida a su gente"/>
    <x v="94"/>
    <m/>
    <n v="87"/>
    <e v="#REF!"/>
    <x v="0"/>
    <m/>
    <m/>
    <m/>
    <m/>
    <m/>
    <m/>
    <m/>
    <m/>
    <m/>
    <m/>
    <m/>
    <m/>
    <m/>
    <m/>
    <m/>
    <m/>
  </r>
  <r>
    <s v="Indigena"/>
    <s v="3.1.13. Iniciativa de inversión local formulada e implementada para la atención de la población Indígena del Cabildo Muisca de Bosa y Suba, con cargo a los recursos de los fondos de desarrollo local, de acuerdo con la normatividad vigente."/>
    <x v="9"/>
    <s v="Secretaría Distrital de Gobierno"/>
    <s v="Relacionado"/>
    <x v="3"/>
    <s v="2.12. Bogotá cuida a su gente"/>
    <x v="94"/>
    <m/>
    <n v="87"/>
    <e v="#REF!"/>
    <x v="0"/>
    <m/>
    <m/>
    <m/>
    <m/>
    <m/>
    <m/>
    <m/>
    <m/>
    <m/>
    <m/>
    <m/>
    <m/>
    <m/>
    <m/>
    <m/>
    <m/>
  </r>
  <r>
    <s v="Indigena"/>
    <s v="4.2.3.Estrategia comunicativa, elaborada e implementada, para la traducción de los servicios del distrito a lenguas indígenas, en concertación con el espacio autónomo de acuerdo con la normatividad vigente. "/>
    <x v="9"/>
    <s v="Secretaría Distrital de Gobierno"/>
    <s v="Relacionado"/>
    <x v="3"/>
    <s v="2.12. Bogotá cuida a su gente"/>
    <x v="94"/>
    <m/>
    <n v="87"/>
    <e v="#REF!"/>
    <x v="0"/>
    <m/>
    <m/>
    <m/>
    <m/>
    <m/>
    <m/>
    <m/>
    <m/>
    <m/>
    <m/>
    <m/>
    <m/>
    <m/>
    <m/>
    <m/>
    <m/>
  </r>
  <r>
    <s v="Indigena"/>
    <s v="4.2.4 Proceso de formación dirigido a los pueblos indígenas para la asesoría en la formulación de planes, programas, proyectos y políticas públicas, en lo local y distrital, en concertación con el espacio autónomo de acuerdo con la normatividad vigente "/>
    <x v="9"/>
    <s v="Secretaría Distrital de Gobierno"/>
    <s v="Relacionado"/>
    <x v="3"/>
    <s v="2.12. Bogotá cuida a su gente"/>
    <x v="94"/>
    <m/>
    <n v="87"/>
    <e v="#REF!"/>
    <x v="0"/>
    <m/>
    <m/>
    <m/>
    <m/>
    <m/>
    <m/>
    <m/>
    <m/>
    <m/>
    <m/>
    <m/>
    <m/>
    <m/>
    <m/>
    <m/>
    <m/>
  </r>
  <r>
    <s v="Indigena"/>
    <s v="4.3.4.Iniciativa de inversión local formulada e implementada para la atención de la población indígena en las 20 localidades, con cargo a los recursos de los fondos de desarrollo local, en concertación con el espacio autónomo de acuerdo con la normatividad vigente.  "/>
    <x v="9"/>
    <s v="Secretaría Distrital de Gobierno"/>
    <s v="Relacionado"/>
    <x v="3"/>
    <s v="2.12. Bogotá cuida a su gente"/>
    <x v="94"/>
    <m/>
    <n v="87"/>
    <e v="#REF!"/>
    <x v="0"/>
    <m/>
    <m/>
    <m/>
    <m/>
    <m/>
    <m/>
    <m/>
    <m/>
    <m/>
    <m/>
    <m/>
    <m/>
    <m/>
    <m/>
    <m/>
    <m/>
  </r>
  <r>
    <s v="Indigena"/>
    <s v="3.1.4.Estrategia de fomento orientada a fortalecer los procesos de formación propia, activación o divulgación intercultural e intergeneracional que permita a la sociedad mayoritaria comprender el significado ancestral del territorio y de los sitios sagrados desde la visión y el pensamiento Muisca, concertada y ejecutada con el Pueblo Muisca de Suba y Bosa."/>
    <x v="11"/>
    <s v="Instituto Distrital del Patrimonio Cultural"/>
    <s v="Relacionado"/>
    <x v="3"/>
    <s v="2.14. Bogotá deportiva, recreativa, artística, patrimonial e intercultural"/>
    <x v="34"/>
    <m/>
    <n v="73"/>
    <e v="#REF!"/>
    <x v="0"/>
    <m/>
    <m/>
    <m/>
    <m/>
    <m/>
    <m/>
    <m/>
    <m/>
    <m/>
    <m/>
    <m/>
    <m/>
    <m/>
    <m/>
    <m/>
    <m/>
  </r>
  <r>
    <s v="Indigena"/>
    <s v="1.3.19.Canastas Nutricionales Complementarias entregadas a hogares indígenas en concertación con el espacio autónomo con el enfoque diferencial indígena, acompañadas de procesos de inclusión social, nutricional y bajo la autonomía administrativa de los pueblos. "/>
    <x v="10"/>
    <s v="Secretaría Distrital de Integración Social"/>
    <s v="Relacionado"/>
    <x v="3"/>
    <s v="2.08. Erradicación del hambre en Bogotá"/>
    <x v="95"/>
    <m/>
    <n v="94"/>
    <e v="#REF!"/>
    <x v="0"/>
    <m/>
    <m/>
    <m/>
    <m/>
    <m/>
    <m/>
    <m/>
    <m/>
    <m/>
    <m/>
    <m/>
    <m/>
    <m/>
    <m/>
    <m/>
    <m/>
  </r>
  <r>
    <s v="Indigena"/>
    <s v="1.1.1. Programa de fortalecimiento de practicas propias de cuidado para la mujer desde el enfoque indígena, en el marco de la normatividad vigente, diseñado  e implementado."/>
    <x v="4"/>
    <s v="Secretaría Distrital de la Mujer"/>
    <s v="Relacionado"/>
    <x v="3"/>
    <s v="2.12. Bogotá cuida a su gente"/>
    <x v="73"/>
    <m/>
    <n v="125"/>
    <n v="0"/>
    <x v="2"/>
    <s v="N/A"/>
    <s v="N/A"/>
    <n v="20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12"/>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67"/>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una referente Indigena, experto profesional y realización de talleres rurales y urbanos, según concertaciones realizadas"/>
    <s v="Dirección del Sistema de Cuidado"/>
  </r>
  <r>
    <s v="Indigena"/>
    <s v="2.1.30.Unidades productivas de los pueblos indígenas fortalecidas en buenas prácticas agrícolas y ambientales, en concertación con el espacio autónomo de acuerdo con la normatividad vigente. "/>
    <x v="7"/>
    <s v="Secretaría Distrital de Desarrollo Económico"/>
    <s v="Relacionado"/>
    <x v="4"/>
    <s v="3.20. Promoción del emprendimiento formal, equitativo e incluyente"/>
    <x v="12"/>
    <m/>
    <n v="173"/>
    <e v="#REF!"/>
    <x v="0"/>
    <m/>
    <m/>
    <m/>
    <m/>
    <m/>
    <m/>
    <m/>
    <m/>
    <m/>
    <m/>
    <m/>
    <m/>
    <m/>
    <m/>
    <m/>
    <m/>
  </r>
  <r>
    <s v="Indigena"/>
    <s v="1.4.8.Estrategia de formación para el fortalecimiento empresarial de unidades productivas del Pueblo Muisca de Suba y Bosa, en concertación con las autoridades Muiscas de Suba y Bosa."/>
    <x v="7"/>
    <s v="Secretaría Distrital de Desarrollo Económico"/>
    <s v="Relacionado"/>
    <x v="4"/>
    <s v="3.20. Promoción del emprendimiento formal, equitativo e incluyente"/>
    <x v="13"/>
    <m/>
    <n v="168"/>
    <e v="#REF!"/>
    <x v="0"/>
    <m/>
    <m/>
    <m/>
    <m/>
    <m/>
    <m/>
    <m/>
    <m/>
    <m/>
    <m/>
    <m/>
    <m/>
    <m/>
    <m/>
    <m/>
    <m/>
  </r>
  <r>
    <s v="Indigena"/>
    <s v="1.4.9.Estrategia de acompañamiento a la formalización de unidades productivas del Pueblo Muisca de Suba y Bosa, en concertación con las autoridades Muiscas de Suba y Bosa."/>
    <x v="7"/>
    <s v="Secretaría Distrital de Desarrollo Económico"/>
    <s v="Relacionado"/>
    <x v="4"/>
    <s v="3.20. Promoción del emprendimiento formal, equitativo e incluyente"/>
    <x v="13"/>
    <m/>
    <n v="168"/>
    <e v="#REF!"/>
    <x v="0"/>
    <m/>
    <m/>
    <m/>
    <m/>
    <m/>
    <m/>
    <m/>
    <m/>
    <m/>
    <m/>
    <m/>
    <m/>
    <m/>
    <m/>
    <m/>
    <m/>
  </r>
  <r>
    <s v="Indigena"/>
    <s v="2.1.18.Fortalecer emprendimientos indígenas en las etapas del proceso gestión para la formalización, con un enfoque diferencial hacia los pueblos indígenas, concertado con el espacio autónomo según la normatividad vigente. "/>
    <x v="7"/>
    <s v="Secretaría Distrital de Desarrollo Económico"/>
    <s v="Relacionado"/>
    <x v="4"/>
    <s v="3.20. Promoción del emprendimiento formal, equitativo e incluyente"/>
    <x v="13"/>
    <m/>
    <n v="168"/>
    <e v="#REF!"/>
    <x v="0"/>
    <m/>
    <m/>
    <m/>
    <m/>
    <m/>
    <m/>
    <m/>
    <m/>
    <m/>
    <m/>
    <m/>
    <m/>
    <m/>
    <m/>
    <m/>
    <m/>
  </r>
  <r>
    <s v="Indigena"/>
    <s v="2.1.20.Formación y fortalecimiento a unidades productivas indígenas en habilidades financieras, concertado de acuerdo con las necesidades de los pueblos y en coordinación con el espacio autónomo según la normatividad vigente."/>
    <x v="7"/>
    <s v="Secretaría Distrital de Desarrollo Económico"/>
    <s v="Relacionado"/>
    <x v="4"/>
    <s v="3.20. Promoción del emprendimiento formal, equitativo e incluyente"/>
    <x v="13"/>
    <m/>
    <n v="168"/>
    <e v="#REF!"/>
    <x v="0"/>
    <m/>
    <m/>
    <m/>
    <m/>
    <m/>
    <m/>
    <m/>
    <m/>
    <m/>
    <m/>
    <m/>
    <m/>
    <m/>
    <m/>
    <m/>
    <m/>
  </r>
  <r>
    <s v="Indigena"/>
    <s v="2.1.22.Documento de análisis y revisión para el otorgamiento de alternativas comerciales transitorias para el desarrollo colectivo indígena, en concertación con el espacio autónomo de acuerdo con la normatividad vigente. "/>
    <x v="7"/>
    <s v="Instituto para la Economía Social"/>
    <s v="Relacionado"/>
    <x v="4"/>
    <s v="3.20. Promoción del emprendimiento formal, equitativo e incluyente"/>
    <x v="13"/>
    <m/>
    <n v="168"/>
    <e v="#REF!"/>
    <x v="0"/>
    <m/>
    <m/>
    <m/>
    <m/>
    <m/>
    <m/>
    <m/>
    <m/>
    <m/>
    <m/>
    <m/>
    <m/>
    <m/>
    <m/>
    <m/>
    <m/>
  </r>
  <r>
    <s v="Indigena"/>
    <s v="2.1.25.Desarrollar actividades de formación en la creación, planeación y ejecución de proyectos productivos sostenibles y/o orientar la postulación a ofertas públicas y privadas, ajustado a las dinámicas y necesidades de los pueblos indígenas, en concertación con el espacio autónomo de acuerdo con la normatividad vigente. "/>
    <x v="7"/>
    <s v="Secretaría Distrital de Desarrollo Económico"/>
    <s v="Relacionado"/>
    <x v="4"/>
    <s v="3.20. Promoción del emprendimiento formal, equitativo e incluyente"/>
    <x v="13"/>
    <m/>
    <n v="168"/>
    <e v="#REF!"/>
    <x v="0"/>
    <m/>
    <m/>
    <m/>
    <m/>
    <m/>
    <m/>
    <m/>
    <m/>
    <m/>
    <m/>
    <m/>
    <m/>
    <m/>
    <m/>
    <m/>
    <m/>
  </r>
  <r>
    <s v="Indigena"/>
    <s v="2.1.26.Desarrollar medidas interinstitucionales para facilitar la participación de los pueblos indígenas en Expoartesanias, en concertación con el espacio autónomo según la normatividad vigente "/>
    <x v="7"/>
    <s v="Secretaría Distrital de Desarrollo Económico"/>
    <s v="Relacionado"/>
    <x v="4"/>
    <s v="3.20. Promoción del emprendimiento formal, equitativo e incluyente"/>
    <x v="13"/>
    <m/>
    <n v="168"/>
    <e v="#REF!"/>
    <x v="0"/>
    <m/>
    <m/>
    <m/>
    <m/>
    <m/>
    <m/>
    <m/>
    <m/>
    <m/>
    <m/>
    <m/>
    <m/>
    <m/>
    <m/>
    <m/>
    <m/>
  </r>
  <r>
    <s v="Indigena"/>
    <s v="5.1.1.Lineamiento concertado con los pueblos indígenas sobre la aplicación de la jurisdicción especial indígena en el marco de la autonomía administrativa en materia de contratación pública en el distrito y a nivel local, conforme a la normatividad vigente."/>
    <x v="14"/>
    <s v="Secretaría Jurídica Distrital"/>
    <s v="Relacionado"/>
    <x v="2"/>
    <s v="5.32. Gobierno íntegro, transparente y corresponsable"/>
    <x v="96"/>
    <m/>
    <n v="344"/>
    <e v="#REF!"/>
    <x v="0"/>
    <m/>
    <m/>
    <m/>
    <m/>
    <m/>
    <m/>
    <m/>
    <m/>
    <m/>
    <m/>
    <m/>
    <m/>
    <m/>
    <m/>
    <m/>
    <m/>
  </r>
  <r>
    <s v="Indigena"/>
    <s v="3.1.5.Unidades productivas vinculadas al Sistema de Abastecimiento y Distribución de Alimentos - SADA del Pueblo Muisca de Suba y Bosa (productores campesinos, agricultores urbanos, preparadores, transformadores, comerciantes minoristas y pequeños distribuidores de alimentos) fortalecidos en capacidades productivas, comerciales y/o vinculados en mercados campesinos para el mejoramiento de sus unidades productivas y/o la generación de ingresos, concertado con las autoridades del Pueblo Muisca de Suba y Bosa."/>
    <x v="7"/>
    <s v="Secretaría Distrital de Desarrollo Económico"/>
    <s v="Relacionado"/>
    <x v="3"/>
    <s v="2.08. Erradicación del hambre en Bogotá"/>
    <x v="181"/>
    <m/>
    <n v="76"/>
    <e v="#REF!"/>
    <x v="0"/>
    <m/>
    <m/>
    <m/>
    <m/>
    <m/>
    <m/>
    <m/>
    <m/>
    <m/>
    <m/>
    <m/>
    <m/>
    <m/>
    <m/>
    <m/>
    <m/>
  </r>
  <r>
    <s v="Indigena"/>
    <s v="1.4.7.Estrategia de fortalecimiento a las unidades productivas del pueblo muisca, en el marco de las economías propias de la comunidad, a través de mecanismos de financiación y/o capitalización, en concertación con las autoridades Muiscas de Bosa y Suba."/>
    <x v="7"/>
    <s v="Secretaría Distrital de Desarrollo Económico"/>
    <s v="Relacionado"/>
    <x v="4"/>
    <s v="3.19. Desarrollo empresarial, productividad y empleo"/>
    <x v="166"/>
    <m/>
    <n v="200"/>
    <e v="#REF!"/>
    <x v="0"/>
    <m/>
    <m/>
    <m/>
    <m/>
    <m/>
    <m/>
    <m/>
    <m/>
    <m/>
    <m/>
    <m/>
    <m/>
    <m/>
    <m/>
    <m/>
    <m/>
  </r>
  <r>
    <s v="Indigena"/>
    <s v="2.1.17.Estrategia de fortalecimiento de las unidades productivas de los pueblos indígenas en concertación con las comunidades indígenas de acuerdo con la normatividad vigente mediante mecanismos de financiación y/o capitalización"/>
    <x v="7"/>
    <s v="Secretaría Distrital de Desarrollo Económico"/>
    <s v="Relacionado"/>
    <x v="4"/>
    <s v="3.19. Desarrollo empresarial, productividad y empleo"/>
    <x v="166"/>
    <m/>
    <n v="200"/>
    <e v="#REF!"/>
    <x v="0"/>
    <m/>
    <m/>
    <m/>
    <m/>
    <m/>
    <m/>
    <m/>
    <m/>
    <m/>
    <m/>
    <m/>
    <m/>
    <m/>
    <m/>
    <m/>
    <m/>
  </r>
  <r>
    <s v="Indigena"/>
    <s v="2.2.1  Protocolo logístico para el acceso de manera directa y gratuita a los pueblos indígenas a los escenarios que estén administrados o de responsabilidad de la secretaría de ambiente, jardín botánico y demás entidades adscritas al sector ambiente, concertado de acuerdo con la normatividad vigente"/>
    <x v="2"/>
    <s v="Secretaría Distrital de Ambiente"/>
    <s v="Relacionado"/>
    <x v="1"/>
    <s v="4.25. Aumento de la resiliencia al cambio climático y reduccion de la vulnerabilidad"/>
    <x v="148"/>
    <m/>
    <n v="229"/>
    <e v="#REF!"/>
    <x v="0"/>
    <m/>
    <m/>
    <m/>
    <m/>
    <m/>
    <m/>
    <m/>
    <m/>
    <m/>
    <m/>
    <m/>
    <m/>
    <m/>
    <m/>
    <m/>
    <m/>
  </r>
  <r>
    <s v="Indigena"/>
    <s v="4.2.1.Estrategia de concertación con el espacio autónomo y seguimiento con el sector salud para el monitoreo y evaluación de las medidas de atención con enfoque diferencial indígena y coordinación de acciones con actores del sistema de salud en concordancia a la normatividad vigente"/>
    <x v="8"/>
    <s v="Secretaría Distrital de Salud"/>
    <s v="Relacionado"/>
    <x v="3"/>
    <s v="2.10. Salud Pública Integrada e Integral"/>
    <x v="103"/>
    <m/>
    <n v="115"/>
    <e v="#REF!"/>
    <x v="0"/>
    <m/>
    <m/>
    <m/>
    <m/>
    <m/>
    <m/>
    <m/>
    <m/>
    <m/>
    <m/>
    <m/>
    <m/>
    <m/>
    <m/>
    <m/>
    <m/>
  </r>
  <r>
    <s v="Indigena"/>
    <s v="1.1.3.Ruta de coordinación intersectorial unificada entre la fiscalía, la rama judicial, policía, ejército, salud, ICBF, comisarías de familia, la jurisdicción especial indígena, para la atención de violencias basadas en género, que atiendan las dinámicas y prácticas de los pueblos indígenas, diseñada, reglamentada e implementada."/>
    <x v="4"/>
    <s v="Secretaría Distrital de la Mujer"/>
    <s v="Relacionado"/>
    <x v="5"/>
    <s v="1.02. Cero tolerancia a las violencias contra las mujeres y basadas en género"/>
    <x v="100"/>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m/>
    <m/>
    <s v="Dirección de Eliminación de las Violencias contra las Mujeres y Acceso a la Justicia "/>
  </r>
  <r>
    <s v="Indigena"/>
    <s v="1.1.7 Protocolo de atención integral para las mujeres indígenas víctimas de violencias que se ajuste a usos y costumbres de los pueblos indígenas conforme a la normatividad vigente, diseñado e implementado"/>
    <x v="4"/>
    <s v="Secretaría Distrital de la Mujer"/>
    <s v="Relacionado"/>
    <x v="5"/>
    <s v="1.02. Cero tolerancia a las violencias contra las mujeres y basadas en género"/>
    <x v="100"/>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m/>
    <m/>
    <s v="Dirección de Eliminación de las Violencias contra las Mujeres y Acceso a la Justicia "/>
  </r>
  <r>
    <s v="Indigena"/>
    <s v="1.4.1Estrategia de fortalecimiento de la identidad cultural del Pueblo Muisca de Bosa, en concordancia con el Plan de Vida de la Comunidad Muisca de Bosa y concertado con sus autoridades."/>
    <x v="11"/>
    <s v="Secretaría Distrital de Cultura, Recreación y Deporte"/>
    <s v="Relacionado"/>
    <x v="3"/>
    <s v="2.14. Bogotá deportiva, recreativa, artística, patrimonial e intercultural"/>
    <x v="88"/>
    <m/>
    <n v="71"/>
    <e v="#REF!"/>
    <x v="0"/>
    <m/>
    <m/>
    <m/>
    <m/>
    <m/>
    <m/>
    <m/>
    <m/>
    <m/>
    <m/>
    <m/>
    <m/>
    <m/>
    <m/>
    <m/>
    <m/>
  </r>
  <r>
    <s v="Indigena"/>
    <s v="2.1.2.Estrategia para la protección, promoción y fortalecimiento de la lengua propia de los pueblos indígenas en Bogotá, concertada, diseñada e implementada con el espacio autónomo de pueblos indígenas del Distrito."/>
    <x v="11"/>
    <s v="Secretaría Distrital de Cultura, Recreación y Deporte"/>
    <s v="Relacionado"/>
    <x v="3"/>
    <s v="2.14. Bogotá deportiva, recreativa, artística, patrimonial e intercultural"/>
    <x v="88"/>
    <m/>
    <n v="71"/>
    <e v="#REF!"/>
    <x v="0"/>
    <m/>
    <m/>
    <m/>
    <m/>
    <m/>
    <m/>
    <m/>
    <m/>
    <m/>
    <m/>
    <m/>
    <m/>
    <m/>
    <m/>
    <m/>
    <m/>
  </r>
  <r>
    <s v="Indigena"/>
    <s v="2.1.8.Conmemoración de dos eventos anuales, para el fomento de las prácticas artísticas, culturales y patrimoniales, concertado con el espacio autónomo según la normatividad vigente."/>
    <x v="11"/>
    <s v="Secretaría Distrital de Cultura, Recreación y Deporte"/>
    <s v="Relacionado"/>
    <x v="3"/>
    <s v="2.14. Bogotá deportiva, recreativa, artística, patrimonial e intercultural"/>
    <x v="88"/>
    <m/>
    <n v="71"/>
    <e v="#REF!"/>
    <x v="0"/>
    <m/>
    <m/>
    <m/>
    <m/>
    <m/>
    <m/>
    <m/>
    <m/>
    <m/>
    <m/>
    <m/>
    <m/>
    <m/>
    <m/>
    <m/>
    <m/>
  </r>
  <r>
    <s v="Indigena"/>
    <s v="1.4.2.Proceso de salvaguardia del Festival Jizca Chía Zhue, de acuerdo con la implementación de la normativa e instrumentos de gestión del patrimonio vigentes."/>
    <x v="11"/>
    <s v="Instituto Distrital del Patrimonio Cultural"/>
    <s v="Relacionado"/>
    <x v="3"/>
    <s v="2.14. Bogotá deportiva, recreativa, artística, patrimonial e intercultural"/>
    <x v="101"/>
    <m/>
    <n v="67"/>
    <e v="#REF!"/>
    <x v="0"/>
    <m/>
    <m/>
    <m/>
    <m/>
    <m/>
    <m/>
    <m/>
    <m/>
    <m/>
    <m/>
    <m/>
    <m/>
    <m/>
    <m/>
    <m/>
    <m/>
  </r>
  <r>
    <s v="Indigena"/>
    <s v="2.1.3.Estrategia para el fortalecimiento recreativo o deportivo de la comunidad indígena reconocidas en el distrito capital en torno a sus usos y costumbres, concertado con el espacio autónomo según la normatividad vigente."/>
    <x v="11"/>
    <s v="Instituto Distrital de Recreación y Deporte"/>
    <s v="Relacionado"/>
    <x v="3"/>
    <s v="2.14. Bogotá deportiva, recreativa, artística, patrimonial e intercultural"/>
    <x v="38"/>
    <m/>
    <n v="63"/>
    <e v="#REF!"/>
    <x v="0"/>
    <m/>
    <m/>
    <m/>
    <m/>
    <m/>
    <m/>
    <m/>
    <m/>
    <m/>
    <m/>
    <m/>
    <m/>
    <m/>
    <m/>
    <m/>
    <m/>
  </r>
  <r>
    <s v="Indigena"/>
    <s v="2.1.6.Acceso de los niños, niñas y adolescentes de los pueblos indígenas para el desarrollo de actividades recreativas y/o deportivas focalizadas territorialmente, priorizando su participación con apoyo institucional."/>
    <x v="11"/>
    <s v="Instituto Distrital de Recreación y Deporte"/>
    <s v="Relacionado"/>
    <x v="3"/>
    <s v="2.14. Bogotá deportiva, recreativa, artística, patrimonial e intercultural"/>
    <x v="38"/>
    <m/>
    <n v="63"/>
    <e v="#REF!"/>
    <x v="0"/>
    <m/>
    <m/>
    <m/>
    <m/>
    <m/>
    <m/>
    <m/>
    <m/>
    <m/>
    <m/>
    <m/>
    <m/>
    <m/>
    <m/>
    <m/>
    <m/>
  </r>
  <r>
    <s v="Indigena"/>
    <s v="2.1.7.Campeonato distrital de fútbol, masculino y femenino, de los pueblos indígenas en concertación con el espacio autónomo."/>
    <x v="11"/>
    <s v="Instituto Distrital de Recreación y Deporte"/>
    <s v="Relacionado"/>
    <x v="3"/>
    <s v="2.14. Bogotá deportiva, recreativa, artística, patrimonial e intercultural"/>
    <x v="38"/>
    <m/>
    <n v="63"/>
    <e v="#REF!"/>
    <x v="0"/>
    <m/>
    <m/>
    <m/>
    <m/>
    <m/>
    <m/>
    <m/>
    <m/>
    <m/>
    <m/>
    <m/>
    <m/>
    <m/>
    <m/>
    <m/>
    <m/>
  </r>
  <r>
    <s v="Indigena"/>
    <s v="2.1.14.Estrategia de formación en Medicina Ancestral Indígena formuladas e implementadas en el distrito capital"/>
    <x v="8"/>
    <s v="Secretaría Distrital de Salud"/>
    <s v="Relacionado"/>
    <x v="3"/>
    <s v="2.10. Salud Pública Integrada e Integral"/>
    <x v="103"/>
    <m/>
    <n v="115"/>
    <e v="#REF!"/>
    <x v="0"/>
    <m/>
    <m/>
    <m/>
    <m/>
    <m/>
    <m/>
    <m/>
    <m/>
    <m/>
    <m/>
    <m/>
    <m/>
    <m/>
    <m/>
    <m/>
    <m/>
  </r>
  <r>
    <s v="Indigena"/>
    <s v="1.3.1.Estrategia integral intercultural en salud de prevención del uso y abuso de sustancias psicoactivas en los pueblos indígenas de Bogotá, concertado con el espacio autónomo según la normatividad vigente "/>
    <x v="8"/>
    <s v="Secretaría Distrital de Salud"/>
    <s v="Relacionado"/>
    <x v="3"/>
    <s v="2.10. Salud Pública Integrada e Integral"/>
    <x v="234"/>
    <m/>
    <n v="122"/>
    <e v="#REF!"/>
    <x v="0"/>
    <m/>
    <m/>
    <m/>
    <m/>
    <m/>
    <m/>
    <m/>
    <m/>
    <m/>
    <m/>
    <m/>
    <m/>
    <m/>
    <m/>
    <m/>
    <m/>
  </r>
  <r>
    <s v="Indigena"/>
    <s v="3.1.3.Actualización y seguimiento de manera anual del Sistema de Sitios Sagrados del Pueblo Muisca a través de la Mesa de territorio del Pueblo Muisca en el marco Sistema de Participación Territorial del Plan de Ordenamiento Territorial concertado con las autoridades Muiscas de Suba y Bosa."/>
    <x v="6"/>
    <s v="Secretaría Distrital de Planeación"/>
    <s v="Relacionado"/>
    <x v="2"/>
    <s v="5.39. Camino hacia una democracia deliberativa con un gobierno cercano a la gente y con participación ciudadana"/>
    <x v="104"/>
    <m/>
    <n v="364"/>
    <e v="#REF!"/>
    <x v="0"/>
    <m/>
    <m/>
    <m/>
    <m/>
    <m/>
    <m/>
    <m/>
    <m/>
    <m/>
    <m/>
    <m/>
    <m/>
    <m/>
    <m/>
    <m/>
    <m/>
  </r>
  <r>
    <s v="Indigena"/>
    <s v="4.3.1.Curso con enfoque diferencial indígena para la divulgación del marco normativo en salud de los pueblos indígenas; dirigido a actores del sistema de salud, como los usuarios (comunidades), actores estatales (instituciones) y EPS (públicas y privadas), concertado e implementado con el espacio autónomo según la normatividad vigente"/>
    <x v="8"/>
    <s v="Secretaría Distrital de Salud"/>
    <s v="Relacionado"/>
    <x v="2"/>
    <s v="5.39. Camino hacia una democracia deliberativa con un gobierno cercano a la gente y con participación ciudadana"/>
    <x v="108"/>
    <m/>
    <n v="367"/>
    <e v="#REF!"/>
    <x v="0"/>
    <m/>
    <m/>
    <m/>
    <m/>
    <m/>
    <m/>
    <m/>
    <m/>
    <m/>
    <m/>
    <m/>
    <m/>
    <m/>
    <m/>
    <m/>
    <m/>
  </r>
  <r>
    <s v="Indigena"/>
    <s v="3.1.6.Programa para el fortalecimiento integral del sistema de justicia propia del Pueblo Muisca de Suba y Bosa en articulación con el sistema de justicia distrital que permita la garantía al derecho a ejercer la jurisdicción especial indígena dentro del ámbito territorial del Pueblo Muisca, diseñado e implementado, en concertación con sus autoridades."/>
    <x v="13"/>
    <s v="Secretaría Distrital de Seguridad, Convivencia y Justicia"/>
    <s v="Relacionado"/>
    <x v="5"/>
    <s v="1.04. Servicios centrados en la justicia"/>
    <x v="109"/>
    <m/>
    <n v="52"/>
    <e v="#REF!"/>
    <x v="0"/>
    <m/>
    <m/>
    <m/>
    <m/>
    <m/>
    <m/>
    <m/>
    <m/>
    <m/>
    <m/>
    <m/>
    <m/>
    <m/>
    <m/>
    <m/>
    <m/>
  </r>
  <r>
    <s v="Indigena"/>
    <s v="3.1.7 Actualización del sistema de gestión de calidad relacionado con las adaptaciones socioculturales para el pueblo indígena muisca en los servicios de acceso a la justicia de la SDSCJ, procurando el respeto y la protección de los usos y costumbres del Pueblo Muisca en concertación con las autoridades de Bosa y Suba."/>
    <x v="13"/>
    <s v="Secretaría Distrital de Seguridad, Convivencia y Justicia"/>
    <s v="Relacionado"/>
    <x v="5"/>
    <s v="1.04. Servicios centrados en la justicia"/>
    <x v="109"/>
    <m/>
    <n v="52"/>
    <e v="#REF!"/>
    <x v="0"/>
    <m/>
    <m/>
    <m/>
    <m/>
    <m/>
    <m/>
    <m/>
    <m/>
    <m/>
    <m/>
    <m/>
    <m/>
    <m/>
    <m/>
    <m/>
    <m/>
  </r>
  <r>
    <s v="Indigena"/>
    <s v="5.1.5.Programa para el fortalecimiento y articulación del sistema de justicia propia de los pueblos indígenas, en concertación con el espacio autónomo de acuerdo con la normatividad vigente. "/>
    <x v="13"/>
    <s v="Secretaría Distrital de Seguridad, Convivencia y Justicia"/>
    <s v="Relacionado"/>
    <x v="5"/>
    <s v="1.04. Servicios centrados en la justicia"/>
    <x v="109"/>
    <m/>
    <n v="52"/>
    <e v="#REF!"/>
    <x v="0"/>
    <m/>
    <m/>
    <m/>
    <m/>
    <m/>
    <m/>
    <m/>
    <m/>
    <m/>
    <m/>
    <m/>
    <m/>
    <m/>
    <m/>
    <m/>
    <m/>
  </r>
  <r>
    <s v="Indigena"/>
    <s v="1.1.8 Modelo de Casas Refugio actualizado e implementado con enfoque étnico indígena, reconociendo sus usos, costumbres, formas de organización y autoridades para las mujeres indígenas con sus hijos, hijas y personas dependientes, en concertación con el espacio autónomo de acuerdo a la normatividad vigente."/>
    <x v="4"/>
    <s v="Secretaría Distrital de la Mujer"/>
    <s v="Relacionado"/>
    <x v="5"/>
    <s v="1.02. Cero tolerancia a las violencias contra las mujeres y basadas en género"/>
    <x v="110"/>
    <m/>
    <n v="13"/>
    <n v="0"/>
    <x v="2"/>
    <s v="N/A"/>
    <s v="N/A"/>
    <n v="18.322876000000001"/>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8.872563"/>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9.438739999999999"/>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s v="El presupuesto estimado se calcula tomando como base el 10% del valor de los contratos de prestación de servicios de la líder del equipo Casa Refugio y de la profesional de orientación y gestión técnica, por un plazo de 11 meses"/>
    <s v="Dirección de Eliminación de las Violencias contra las Mujeres y Acceso a la Justicia "/>
  </r>
  <r>
    <s v="Indigena"/>
    <s v="1.3.23.Asignar los beneficios del Programa de Movilidad Escolar a los estudiantes de la comunidad indígena caracterizados en el Sistema Integrado de Matrículas - SIMAT, de acuerdo con las condiciones operativas que se encuentren vigentes establecidas por la Secretaría de Educación del Distrito "/>
    <x v="5"/>
    <s v="Secretaría de Educación del Distrito"/>
    <s v="Relacionado"/>
    <x v="3"/>
    <s v="2.12. Bogotá cuida a su gente"/>
    <x v="111"/>
    <m/>
    <n v="150"/>
    <e v="#REF!"/>
    <x v="0"/>
    <m/>
    <m/>
    <m/>
    <m/>
    <m/>
    <m/>
    <m/>
    <m/>
    <m/>
    <m/>
    <m/>
    <m/>
    <m/>
    <m/>
    <m/>
    <m/>
  </r>
  <r>
    <s v="Indigena"/>
    <s v="2.1.35.Programa de alimentación escolar que incluya en los menús de comida caliente (SIDAE): alimentos, ingredientes y/o preparaciones tradicionales de las comunidades Indígenas, en el marco de la normatividad vigente, de acuerdo con la operatividad de la modalidad. "/>
    <x v="5"/>
    <s v="Secretaría de Educación del Distrito"/>
    <s v="Relacionado"/>
    <x v="3"/>
    <s v="2.12. Bogotá cuida a su gente"/>
    <x v="111"/>
    <m/>
    <n v="150"/>
    <e v="#REF!"/>
    <x v="0"/>
    <m/>
    <m/>
    <m/>
    <m/>
    <m/>
    <m/>
    <m/>
    <m/>
    <m/>
    <m/>
    <m/>
    <m/>
    <m/>
    <m/>
    <m/>
    <m/>
  </r>
  <r>
    <s v="Indigena"/>
    <s v="1.3.13.Vinculación de personas adultas habitantes de calle o en alto riesgo de iniciar la vida en calle de los pueblos indígenas en Bogotá, a los servicios ofrecidos por la Subdirección para la Adultez  de la Secretaría Distrital de Integración Social, según los criterios de ingreso y priorización vigentes con enfoque diferencial indígena, En concertación con el espacio autónomo, de acuerdo con la normatividad vigente. "/>
    <x v="10"/>
    <s v="Secretaría Distrital de Integración Social"/>
    <s v="Relacionado"/>
    <x v="3"/>
    <s v="2.09. Reduccion de formas extremas de exclusion"/>
    <x v="215"/>
    <m/>
    <n v="89"/>
    <e v="#REF!"/>
    <x v="0"/>
    <m/>
    <m/>
    <m/>
    <m/>
    <m/>
    <m/>
    <m/>
    <m/>
    <m/>
    <m/>
    <m/>
    <m/>
    <m/>
    <m/>
    <m/>
    <m/>
  </r>
  <r>
    <s v="Indigena"/>
    <s v="1.2.1.Estrategia de procesos de fortalecimiento en seguridad y convivencia para los pueblos indígenas, en concertación con el espacio autónomo de acuerdo con la normatividad vigente."/>
    <x v="13"/>
    <s v="Secretaría Distrital de Seguridad, Convivencia y Justicia"/>
    <s v="Relacionado"/>
    <x v="3"/>
    <s v="2.12. Bogotá cuida a su gente"/>
    <x v="55"/>
    <m/>
    <n v="134"/>
    <e v="#REF!"/>
    <x v="0"/>
    <m/>
    <m/>
    <m/>
    <m/>
    <m/>
    <m/>
    <m/>
    <m/>
    <m/>
    <m/>
    <m/>
    <m/>
    <m/>
    <m/>
    <m/>
    <m/>
  </r>
  <r>
    <s v="Indigena"/>
    <s v="1.2.2.Estrategia de prevención al reclutamiento e instrumentalización de los jóvenes indígenas por bandas delincuenciales y grupos al margen de la ley en el Distrito, en concertación con el espacio autónomo de acuerdo con la normatividad vigente y autoridades Distritales y locales en temas seguridad, convivencia y justicia. "/>
    <x v="13"/>
    <s v="Secretaría Distrital de Seguridad, Convivencia y Justicia"/>
    <s v="Relacionado"/>
    <x v="3"/>
    <s v="2.12. Bogotá cuida a su gente"/>
    <x v="55"/>
    <m/>
    <n v="134"/>
    <e v="#REF!"/>
    <x v="0"/>
    <m/>
    <m/>
    <m/>
    <m/>
    <m/>
    <m/>
    <m/>
    <m/>
    <m/>
    <m/>
    <m/>
    <m/>
    <m/>
    <m/>
    <m/>
    <m/>
  </r>
  <r>
    <s v="Indigena"/>
    <s v="5.1.3.Mesa de articulación, dialogo y concertación con las comunidades indígenas, entidades del sector y organismos de seguridad y justicia, creada e implementada, en coordinación con el espacio autónomo de acuerdo con la normatividad vigente.  "/>
    <x v="13"/>
    <s v="Secretaría Distrital de Seguridad, Convivencia y Justicia"/>
    <s v="Relacionado"/>
    <x v="3"/>
    <s v="2.12. Bogotá cuida a su gente"/>
    <x v="55"/>
    <m/>
    <n v="134"/>
    <e v="#REF!"/>
    <x v="0"/>
    <m/>
    <m/>
    <m/>
    <m/>
    <m/>
    <m/>
    <m/>
    <m/>
    <m/>
    <m/>
    <m/>
    <m/>
    <m/>
    <m/>
    <m/>
    <m/>
  </r>
  <r>
    <s v="Indigena"/>
    <s v="5.1.4.Documento diagnóstico de factores estratégicos para la seguridad, convivencia y justicia de los pueblos indígenas en Bogotá, en concertación con el espacio autónomo de acuerdo a la normatividad vigente. "/>
    <x v="13"/>
    <s v="Secretaría Distrital de Seguridad, Convivencia y Justicia"/>
    <s v="Relacionado"/>
    <x v="3"/>
    <s v="2.12. Bogotá cuida a su gente"/>
    <x v="55"/>
    <m/>
    <n v="134"/>
    <e v="#REF!"/>
    <x v="0"/>
    <m/>
    <m/>
    <m/>
    <m/>
    <m/>
    <m/>
    <m/>
    <m/>
    <m/>
    <m/>
    <m/>
    <m/>
    <m/>
    <m/>
    <m/>
    <m/>
  </r>
  <r>
    <s v="Indigena"/>
    <s v="1.3.5.Documento de caracterización y diagnóstico de situación de salud con enfoque indígena diferencial para los pueblos indígenas en Bogotá, concertado con el espacio autónomo según la normatividad vigente."/>
    <x v="8"/>
    <s v="Secretaría Distrital de Salud"/>
    <s v="Relacionado"/>
    <x v="3"/>
    <s v="2.10. Salud Pública Integrada e Integral"/>
    <x v="103"/>
    <m/>
    <n v="115"/>
    <e v="#REF!"/>
    <x v="0"/>
    <m/>
    <m/>
    <m/>
    <m/>
    <m/>
    <m/>
    <m/>
    <m/>
    <m/>
    <m/>
    <m/>
    <m/>
    <m/>
    <m/>
    <m/>
    <m/>
  </r>
  <r>
    <s v="Indigena"/>
    <s v="1.4.3.Implementación de la estrategia de fortalecimiento de usos y costumbres en salud, desde la medicina tradicional y la partería de la Comunidad Indígena Muisca de Bosa, en el marco del Plan de Vida, las espirales que la orientan y la normatividad vigente."/>
    <x v="8"/>
    <s v="Secretaría Distrital de Salud"/>
    <s v="Relacionado"/>
    <x v="3"/>
    <s v="2.10. Salud Pública Integrada e Integral"/>
    <x v="103"/>
    <m/>
    <n v="115"/>
    <e v="#REF!"/>
    <x v="0"/>
    <m/>
    <m/>
    <m/>
    <m/>
    <m/>
    <m/>
    <m/>
    <m/>
    <m/>
    <m/>
    <m/>
    <m/>
    <m/>
    <m/>
    <m/>
    <m/>
  </r>
  <r>
    <s v="Indigena"/>
    <s v="1.4.15. Acciones para el diseño del modelo de salud propia y de medicina ancestral que alimente el Múcuro de salud propia, partería y espiritualidad, en el marco del Plan de Vida de la comunidad Muysca de Suba de acuerdo con la normatividad vigente y el sistema general de seguridad social en salud, en concertación con las autoridades de la comunidad."/>
    <x v="8"/>
    <s v="Secretaría Distrital de Salud"/>
    <s v="Relacionado"/>
    <x v="3"/>
    <s v="2.10. Salud Pública Integrada e Integral"/>
    <x v="103"/>
    <m/>
    <n v="115"/>
    <e v="#REF!"/>
    <x v="0"/>
    <m/>
    <m/>
    <m/>
    <m/>
    <m/>
    <m/>
    <m/>
    <m/>
    <m/>
    <m/>
    <m/>
    <m/>
    <m/>
    <m/>
    <m/>
    <m/>
  </r>
  <r>
    <s v="Indigena"/>
    <s v="1.4.6.Diseñar e implementar productos de etnoturismo concertados con el Pueblo Indígena Muisca de Bosa y Suba que permitan compartir saberes ancestrales y preservar las costumbres y tradiciones de la Comunidad, abriendo canales de difusión y comercialización."/>
    <x v="7"/>
    <s v="Instituto Distrital de Turismo"/>
    <s v="Relacionado"/>
    <x v="4"/>
    <s v="3.19. Desarrollo empresarial, productividad y empleo"/>
    <x v="235"/>
    <m/>
    <n v="199"/>
    <e v="#REF!"/>
    <x v="0"/>
    <m/>
    <m/>
    <m/>
    <m/>
    <m/>
    <m/>
    <m/>
    <m/>
    <m/>
    <m/>
    <m/>
    <m/>
    <m/>
    <m/>
    <m/>
    <m/>
  </r>
  <r>
    <s v="Indigena"/>
    <s v="1.4.13.Diseño, implementación y seguimiento de los componentes y líneas estratégicas ambientales del Plan de Vida a partir de una ruta metodológica concertada con la Comunidad Muisca de Bosa, en el marco de la territorialidad del Pueblo Muisca."/>
    <x v="2"/>
    <s v="Secretaría Distrital de Ambiente"/>
    <s v="Relacionado"/>
    <x v="1"/>
    <s v="4.25. Aumento de la resiliencia al cambio climático y reduccion de la vulnerabilidad"/>
    <x v="21"/>
    <m/>
    <n v="239"/>
    <e v="#REF!"/>
    <x v="0"/>
    <m/>
    <m/>
    <m/>
    <m/>
    <m/>
    <m/>
    <m/>
    <m/>
    <m/>
    <m/>
    <m/>
    <m/>
    <m/>
    <m/>
    <m/>
    <m/>
  </r>
  <r>
    <s v="Indigena"/>
    <s v="2.1.21.Diagnostico mediante la caracterización de la población indígena que realiza actividades económicas en el espacio público para su reconocimiento como vendedor informal en concertación con el espacio autónomo de acuerdo a la normatividad vigente.  "/>
    <x v="7"/>
    <s v="Instituto para la Economía Social"/>
    <s v="Relacionado"/>
    <x v="5"/>
    <s v="1.05. Espacio público seguro e inclusivo"/>
    <x v="112"/>
    <m/>
    <n v="62"/>
    <e v="#REF!"/>
    <x v="0"/>
    <m/>
    <m/>
    <m/>
    <m/>
    <m/>
    <m/>
    <m/>
    <m/>
    <m/>
    <m/>
    <m/>
    <m/>
    <m/>
    <m/>
    <m/>
    <m/>
  </r>
  <r>
    <s v="Indigena"/>
    <s v="1.3.22.Infraestructuras educativas adecuadas en predios existentes y/o nuevos, según usos y costumbres de los pueblos indígenas, previo ajuste de la normatividad que regula la infraestructura escolar en Bogotá, conforme a lo establecido en el PEI y/o PEC, así como el desarrollo de las fases requeridas y en concertación con el espacio autónomo de acuerdo con la normatividad vigente. (4 infraestructuras)"/>
    <x v="5"/>
    <s v="Secretaría de Educación del Distrito"/>
    <s v="Relacionado"/>
    <x v="1"/>
    <s v="4.30. Atencion del deficit social para un habitat digno"/>
    <x v="182"/>
    <m/>
    <n v="312"/>
    <e v="#REF!"/>
    <x v="0"/>
    <m/>
    <m/>
    <m/>
    <m/>
    <m/>
    <m/>
    <m/>
    <m/>
    <m/>
    <m/>
    <m/>
    <m/>
    <m/>
    <m/>
    <m/>
    <m/>
  </r>
  <r>
    <s v="Indigena"/>
    <s v="4.1.7.Catalogo adecuado del Sistema Distrital de Información de Recursos Educativos SIDRE par que el Rector o Rectora priorice las necesidades de los niños y niñas indígenas en las necesidades institucionales educativas distritales en línea con el PEI y al PEC, en el marco del SEIP, en concertación con el espacio autónomo de acuerdo con la normatividad vigente. "/>
    <x v="5"/>
    <s v="Secretaría de Educación del Distrito"/>
    <s v="Relacionado"/>
    <x v="1"/>
    <s v="4.30. Atencion del deficit social para un habitat digno"/>
    <x v="182"/>
    <m/>
    <n v="312"/>
    <e v="#REF!"/>
    <x v="0"/>
    <m/>
    <m/>
    <m/>
    <m/>
    <m/>
    <m/>
    <m/>
    <m/>
    <m/>
    <m/>
    <m/>
    <m/>
    <m/>
    <m/>
    <m/>
    <m/>
  </r>
  <r>
    <s v="Indigena"/>
    <s v="2.1.31.Remisión de personas pertenecientes a los pueblos indígenas, identificadas por el espacio autónomo, que cumplan con el perfil de vacantes activas, para facilitar su inserción laboral. "/>
    <x v="7"/>
    <s v="Secretaría Distrital de Desarrollo Económico"/>
    <s v="Relacionado"/>
    <x v="4"/>
    <s v="3.19. Desarrollo empresarial, productividad y empleo"/>
    <x v="61"/>
    <m/>
    <n v="165"/>
    <e v="#REF!"/>
    <x v="0"/>
    <m/>
    <m/>
    <m/>
    <m/>
    <m/>
    <m/>
    <m/>
    <m/>
    <m/>
    <m/>
    <m/>
    <m/>
    <m/>
    <m/>
    <m/>
    <m/>
  </r>
  <r>
    <s v="Indigena"/>
    <s v="2.1.32.Participación de personas indígenas en las ferias y/o jornadas de empleabilidad realizadas con el sector privado, priorizando la convocatoria de jóvenes, mayores y mayoras en concertación con el espacio autónomo de acuerdo con la normatividad vigente. "/>
    <x v="7"/>
    <s v="Secretaría Distrital de Desarrollo Económico"/>
    <s v="Relacionado"/>
    <x v="4"/>
    <s v="3.19. Desarrollo empresarial, productividad y empleo"/>
    <x v="61"/>
    <m/>
    <n v="165"/>
    <e v="#REF!"/>
    <x v="0"/>
    <m/>
    <m/>
    <m/>
    <m/>
    <m/>
    <m/>
    <m/>
    <m/>
    <m/>
    <m/>
    <m/>
    <m/>
    <m/>
    <m/>
    <m/>
    <m/>
  </r>
  <r>
    <s v="Indigena"/>
    <s v="1.3.4.Afiliar al 100% de la población indígena residente en Bogotá al Sistema General de Seguridad Social en Salud-SGSSS, de acuerdo a lo establecido en la normatividad vigente, a partir de los listados censales o las bases de datos que entreguen los Gobernadores de cada uno de los Cabildos que conforman el Consejo Consultivo y de Concertación para los Pueblos Indígenas en Bogotá (Decreto 612 de 2015 o la norma que lo actualice), para cruzar con BDUA - ADRES (Base de Datos Única de Afiliados-Administradora de los Recursos del SGSSS)"/>
    <x v="8"/>
    <s v="Secretaría Distrital de Salud"/>
    <s v="Relacionado"/>
    <x v="3"/>
    <s v="2.11. Salud con calidad y en el territorio"/>
    <x v="126"/>
    <m/>
    <n v="112"/>
    <e v="#REF!"/>
    <x v="0"/>
    <m/>
    <m/>
    <m/>
    <m/>
    <m/>
    <m/>
    <m/>
    <m/>
    <m/>
    <m/>
    <m/>
    <m/>
    <m/>
    <m/>
    <m/>
    <m/>
  </r>
  <r>
    <s v="Indigena"/>
    <s v="2.2.2.Brindar capacitación, asistencia técnica y fortalecimiento procesos en coberturas vegetales según la disponibilidad de insumos propuestos por los pueblos indígena. "/>
    <x v="2"/>
    <s v="Jardín Botánico José Celestino Mutis"/>
    <s v="Relacionado"/>
    <x v="1"/>
    <s v="4.25. Aumento de la resiliencia al cambio climático y reduccion de la vulnerabilidad"/>
    <x v="150"/>
    <s v="No relacionan meta ODS"/>
    <n v="231"/>
    <e v="#REF!"/>
    <x v="0"/>
    <m/>
    <m/>
    <m/>
    <m/>
    <m/>
    <m/>
    <m/>
    <m/>
    <m/>
    <m/>
    <m/>
    <m/>
    <m/>
    <m/>
    <m/>
    <m/>
  </r>
  <r>
    <s v="Indigena"/>
    <s v="1.3.6.Documento de caracterización de la población indígena del distrito capital con base en la encuesta multipropósito, que incorpore las variables concertadas con el espacio autónomo de acuerdo con la normatividad vigente."/>
    <x v="6"/>
    <s v="Secretaría Distrital de Planeación"/>
    <s v="Relacionado"/>
    <x v="2"/>
    <s v="5.35. Bogotá Inteligente con transformación digital e Infraestructura de datos para una gestión pública eficiente"/>
    <x v="115"/>
    <m/>
    <n v="359"/>
    <e v="#REF!"/>
    <x v="0"/>
    <m/>
    <m/>
    <m/>
    <m/>
    <m/>
    <m/>
    <m/>
    <m/>
    <m/>
    <m/>
    <m/>
    <m/>
    <m/>
    <m/>
    <m/>
    <m/>
  </r>
  <r>
    <s v="Indigena"/>
    <s v="2.1.1.Procesos artísticos y culturales asociados con las conmemoraciones y festividades para cada uno de los pueblos indígenas concertado con el espacio autónomo, según la normatividad vigente."/>
    <x v="11"/>
    <s v="Instituto Distrital de las Artes"/>
    <s v="Relacionado"/>
    <x v="3"/>
    <s v="2.14. Bogotá deportiva, recreativa, artística, patrimonial e intercultural"/>
    <x v="62"/>
    <m/>
    <n v="64"/>
    <e v="#REF!"/>
    <x v="0"/>
    <m/>
    <m/>
    <m/>
    <m/>
    <m/>
    <m/>
    <m/>
    <m/>
    <m/>
    <m/>
    <m/>
    <m/>
    <m/>
    <m/>
    <m/>
    <m/>
  </r>
  <r>
    <s v="Indigena"/>
    <s v="2.1.9.Préstamos de escenarios y su respectivo equipo técnico para la conmemoración de dos eventos a través de diligenciamiento de formato solicitud de uso temporal de Equipamientos Culturales por parte de la representación del Espacio Autónomo según la normatividad vigente."/>
    <x v="11"/>
    <s v="Instituto Distrital de las Artes"/>
    <s v="Relacionado"/>
    <x v="3"/>
    <s v="2.14. Bogotá deportiva, recreativa, artística, patrimonial e intercultural"/>
    <x v="62"/>
    <m/>
    <n v="64"/>
    <e v="#REF!"/>
    <x v="0"/>
    <m/>
    <m/>
    <m/>
    <m/>
    <m/>
    <m/>
    <m/>
    <m/>
    <m/>
    <m/>
    <m/>
    <m/>
    <m/>
    <m/>
    <m/>
    <m/>
  </r>
  <r>
    <s v="Indigena"/>
    <s v="2.1.12.Concierto concertado con el espacio autónomo que integre a las agrupaciones de los cabildos con la agrupación designada por la Orquesta Filarmónica de Bogotá - OFB, para fortalecer y visibilizar las expresiones artísticas de los pueblos indígenas."/>
    <x v="11"/>
    <s v="Orquesta Filarmónica de Bogotá"/>
    <s v="Relacionado"/>
    <x v="3"/>
    <s v="2.14. Bogotá deportiva, recreativa, artística, patrimonial e intercultural"/>
    <x v="62"/>
    <m/>
    <n v="64"/>
    <e v="#REF!"/>
    <x v="0"/>
    <m/>
    <m/>
    <m/>
    <m/>
    <m/>
    <m/>
    <m/>
    <m/>
    <m/>
    <m/>
    <m/>
    <m/>
    <m/>
    <m/>
    <m/>
    <m/>
  </r>
  <r>
    <s v="Indigena"/>
    <s v="1.3.9.Dotación ancestral para las casas de pensamiento intercultural que aporte a la implementación y promoción de usos, costumbres y artes propias, consolidando las prácticas pedagógicas tradicionales de los pueblos indígenas. En concertación con el espacio autónomo, de acuerdo con la normatividad vigente."/>
    <x v="10"/>
    <s v="Secretaría Distrital de Integración Social"/>
    <s v="Relacionado"/>
    <x v="1"/>
    <s v="4.30. Atencion del deficit social para un habitat digno"/>
    <x v="236"/>
    <m/>
    <n v="314"/>
    <e v="#REF!"/>
    <x v="0"/>
    <m/>
    <m/>
    <m/>
    <m/>
    <m/>
    <m/>
    <m/>
    <m/>
    <m/>
    <m/>
    <m/>
    <m/>
    <m/>
    <m/>
    <m/>
    <m/>
  </r>
  <r>
    <s v="Indigena"/>
    <s v="3.1.14. Campañas de servicios sobre los temas tributarios y catastrales con enfoque de atención al Pueblo Muisca de Bosa y Suba."/>
    <x v="1"/>
    <s v="Secretaría Distrital de Hacienda"/>
    <s v="Relacionado"/>
    <x v="2"/>
    <s v="5.38. Gestión eficiente de los ingresos y gastos enfocados en la confianza ciudadana"/>
    <x v="237"/>
    <s v="Realizar campañas de atención al contribuyente en las localidades"/>
    <n v="331"/>
    <e v="#REF!"/>
    <x v="0"/>
    <m/>
    <m/>
    <m/>
    <m/>
    <m/>
    <m/>
    <m/>
    <m/>
    <m/>
    <m/>
    <m/>
    <m/>
    <m/>
    <m/>
    <m/>
    <m/>
  </r>
  <r>
    <s v="Indigena"/>
    <s v="2.1.36.Estrategia de prevención, acompañamiento y seguimiento, desde el enfoque diferencial indígena, a los casos reportados de racismo y discriminación a menores de comunidades indígenas en las IED desde el Sistema de Alertas de la SED, en concertación con el espacio autónomo de acuerdo con la normatividad vigente."/>
    <x v="5"/>
    <s v="Secretaría de Educación del Distrito"/>
    <s v="Relacionado"/>
    <x v="4"/>
    <s v="3.16. La educación como eje del potencial humano"/>
    <x v="43"/>
    <m/>
    <n v="182"/>
    <e v="#REF!"/>
    <x v="0"/>
    <m/>
    <m/>
    <m/>
    <m/>
    <m/>
    <m/>
    <m/>
    <m/>
    <m/>
    <m/>
    <m/>
    <m/>
    <m/>
    <m/>
    <m/>
    <m/>
  </r>
  <r>
    <s v="Indigena"/>
    <s v="2.1.37.Estrategia pedagógica con enfoque diferencial indígena, construida e implementada, para prevenir dinámicas de discriminación en el contexto escolar en coordinación entre las diferentes instituciones educativas distritales, en los niveles priMaría y secundaria, en concertación con el espacio autónomo de acuerdo con la normatividad vigente."/>
    <x v="5"/>
    <s v="Secretaría de Educación del Distrito"/>
    <s v="Relacionado"/>
    <x v="4"/>
    <s v="3.16. La educación como eje del potencial humano"/>
    <x v="43"/>
    <m/>
    <n v="182"/>
    <e v="#REF!"/>
    <x v="0"/>
    <m/>
    <m/>
    <m/>
    <m/>
    <m/>
    <m/>
    <m/>
    <m/>
    <m/>
    <m/>
    <m/>
    <m/>
    <m/>
    <m/>
    <m/>
    <m/>
  </r>
  <r>
    <s v="Indigena"/>
    <s v="2.1.38.Investigación desde el Observatorio de Convivencia Escolar sobre el hostigamiento escolar asociado al racismo y a la discriminación contra la población indígena en las instituciones educativas distritales, en concertación con el espacio autónomo de acuerdo con la normatividad vigente."/>
    <x v="5"/>
    <s v="Secretaría de Educación del Distrito"/>
    <s v="Relacionado"/>
    <x v="4"/>
    <s v="3.16. La educación como eje del potencial humano"/>
    <x v="43"/>
    <m/>
    <n v="182"/>
    <e v="#REF!"/>
    <x v="0"/>
    <m/>
    <m/>
    <m/>
    <m/>
    <m/>
    <m/>
    <m/>
    <m/>
    <m/>
    <m/>
    <m/>
    <m/>
    <m/>
    <m/>
    <m/>
    <m/>
  </r>
  <r>
    <s v="Indigena"/>
    <s v="3.1.8.Diseño y socialización de una guía metodológica que permita aumentar la capacidad institucional para la garantía y respeto al derecho fundamental a la consulta previa, libre e informada frente a cualquier obra, proyecto o acto administrativo que afecte de manera directa el ámbito territorial, la comunidad y/o los sitios sagrados del Pueblo Muisca de Bosa y Suba, concertado con sus autoridades y de acuerdo con la normatividad vigente."/>
    <x v="9"/>
    <s v="Secretaría Distrital de Gobierno"/>
    <s v="Relacionado"/>
    <x v="3"/>
    <s v="2.12. Bogotá cuida a su gente"/>
    <x v="118"/>
    <m/>
    <n v="85"/>
    <e v="#REF!"/>
    <x v="0"/>
    <m/>
    <m/>
    <m/>
    <m/>
    <m/>
    <m/>
    <m/>
    <m/>
    <m/>
    <m/>
    <m/>
    <m/>
    <m/>
    <m/>
    <m/>
    <m/>
  </r>
  <r>
    <s v="Indigena"/>
    <s v="4.2.6. Documento del enfoque étnico diferencial  concertado con la comunidad  Indígena para la inclusión del enfoque en los instrumentos de planeación del Distrito."/>
    <x v="9"/>
    <s v="Secretaría Distrital de Gobierno"/>
    <s v="Relacionado"/>
    <x v="3"/>
    <s v="2.12. Bogotá cuida a su gente"/>
    <x v="118"/>
    <m/>
    <n v="85"/>
    <e v="#REF!"/>
    <x v="0"/>
    <m/>
    <m/>
    <m/>
    <m/>
    <m/>
    <m/>
    <m/>
    <m/>
    <m/>
    <m/>
    <m/>
    <m/>
    <m/>
    <m/>
    <m/>
    <m/>
  </r>
  <r>
    <s v="Indigena"/>
    <s v="4.3.3.Estudio de viabilidad que permita evaluar la posible adaptación o adecuación de espacios como casas de pensamiento indígena para territorializar la política pública "/>
    <x v="9"/>
    <s v="Secretaría Distrital de Gobierno"/>
    <s v="Relacionado"/>
    <x v="3"/>
    <s v="2.12. Bogotá cuida a su gente"/>
    <x v="118"/>
    <m/>
    <n v="85"/>
    <e v="#REF!"/>
    <x v="0"/>
    <m/>
    <m/>
    <m/>
    <m/>
    <m/>
    <m/>
    <m/>
    <m/>
    <m/>
    <m/>
    <m/>
    <m/>
    <m/>
    <m/>
    <m/>
    <m/>
  </r>
  <r>
    <s v="Indigena"/>
    <s v="2.1.16.Eventos anuales de intermediación (RUEDAS DE NEGOCIOS, FERIAS Y ESPACIOS DONDE SE CONECTE LOS EMPRENDIMIENTOS CON MERCADOS) étnico indígena que permitan conocer y visibilizar los saberes, concertado con las comunidades indígenas de acuerdo a la normatividad vigente. "/>
    <x v="7"/>
    <s v="Secretaría Distrital de Desarrollo Económico"/>
    <s v="Relacionado"/>
    <x v="4"/>
    <s v="3.19. Desarrollo empresarial, productividad y empleo"/>
    <x v="130"/>
    <m/>
    <n v="166"/>
    <e v="#REF!"/>
    <x v="0"/>
    <m/>
    <m/>
    <m/>
    <m/>
    <m/>
    <m/>
    <m/>
    <m/>
    <m/>
    <m/>
    <m/>
    <m/>
    <m/>
    <m/>
    <m/>
    <m/>
  </r>
  <r>
    <s v="Indigena"/>
    <s v="2.2.3.Acciones pedagógicas dirigidas a actores públicos y privados sobre formas propias de cuidado de la tierra, conservación de recursos naturales, revitalización de los usos, costumbres, prácticas de cuidado y de equilibrio del territorio a nivel espiritual de los pueblos indígenas de Bogotá. "/>
    <x v="2"/>
    <s v="Secretaría Distrital de Ambiente"/>
    <s v="Relacionado"/>
    <x v="1"/>
    <s v="4.25. Aumento de la resiliencia al cambio climático y reduccion de la vulnerabilidad"/>
    <x v="28"/>
    <m/>
    <n v="242"/>
    <e v="#REF!"/>
    <x v="0"/>
    <m/>
    <m/>
    <m/>
    <m/>
    <m/>
    <m/>
    <m/>
    <m/>
    <m/>
    <m/>
    <m/>
    <m/>
    <m/>
    <m/>
    <m/>
    <m/>
  </r>
  <r>
    <s v="Indigena"/>
    <s v="2.2.4.Estrategia integral para la gestión de riesgos y cambio climático, en concertación con el espacio autónomo Indígena, de acuerdo con la normatividad vigente."/>
    <x v="2"/>
    <s v="Instituto Distrital de Gestión de Riesgos y Cambio Climático"/>
    <s v="Relacionado"/>
    <x v="1"/>
    <s v="4.25. Aumento de la resiliencia al cambio climático y reduccion de la vulnerabilidad"/>
    <x v="28"/>
    <s v="No relacionan meta ODS"/>
    <n v="242"/>
    <e v="#REF!"/>
    <x v="0"/>
    <m/>
    <m/>
    <m/>
    <m/>
    <m/>
    <m/>
    <m/>
    <m/>
    <m/>
    <m/>
    <m/>
    <m/>
    <m/>
    <m/>
    <m/>
    <m/>
  </r>
  <r>
    <s v="Indigena"/>
    <s v="3.1.1Diseñar e implementar una estrategia orientada a promover procesos de apropiación, sensibilización, protección y cuidado del componente ambiental de los sitios sagrados que hagan parte de la EEP con un enfoque territorial y participativo, concertado con el Pueblo Muisca de Suba y Bosa."/>
    <x v="2"/>
    <s v="Secretaría Distrital de Ambiente"/>
    <s v="Relacionado"/>
    <x v="1"/>
    <s v="4.25. Aumento de la resiliencia al cambio climático y reduccion de la vulnerabilidad"/>
    <x v="28"/>
    <s v="No relacionan meta ODS"/>
    <n v="242"/>
    <e v="#REF!"/>
    <x v="0"/>
    <m/>
    <m/>
    <m/>
    <m/>
    <m/>
    <m/>
    <m/>
    <m/>
    <m/>
    <m/>
    <m/>
    <m/>
    <m/>
    <m/>
    <m/>
    <m/>
  </r>
  <r>
    <s v="Indigena"/>
    <s v="3.1.2.Construir e implementar estrategias de formación y educación ambiental desde los conocimientos ancestrales, ordenamiento del territorio, prácticas culturales propias, protección y cuidado de los sitios sagrados del Pueblo Muisca de Bosa y Suba, en concertación con sus autoridades."/>
    <x v="2"/>
    <s v="Secretaría Distrital de Ambiente"/>
    <s v="Relacionado"/>
    <x v="1"/>
    <s v="4.25. Aumento de la resiliencia al cambio climático y reduccion de la vulnerabilidad"/>
    <x v="28"/>
    <s v="No relacionan meta ODS"/>
    <n v="242"/>
    <e v="#REF!"/>
    <x v="0"/>
    <m/>
    <m/>
    <m/>
    <m/>
    <m/>
    <m/>
    <m/>
    <m/>
    <m/>
    <m/>
    <m/>
    <m/>
    <m/>
    <m/>
    <m/>
    <m/>
  </r>
  <r>
    <s v="Indigena"/>
    <s v="2.1.4.Procesos de formación en prácticas de arte propio dirigidos a niños, niñas y adolescentes de los pueblos indígenas residentes en la ciudad de Bogotá, concertado con el espacio autónomo según la normatividad vigente"/>
    <x v="11"/>
    <s v="Instituto Distrital de las Artes"/>
    <s v="Relacionado"/>
    <x v="4"/>
    <s v="3.16. La educación como eje del potencial humano"/>
    <x v="33"/>
    <m/>
    <n v="188"/>
    <e v="#REF!"/>
    <x v="0"/>
    <m/>
    <m/>
    <m/>
    <m/>
    <m/>
    <m/>
    <m/>
    <m/>
    <m/>
    <m/>
    <m/>
    <m/>
    <m/>
    <m/>
    <m/>
    <m/>
  </r>
  <r>
    <s v="Indigena"/>
    <s v="3.1.9 Herramienta de seguimiento y monitoreo del Distrito de los acuerdos de consulta previa realizadas dentro del ámbito territorial del pueblo Muisca de Bogotá."/>
    <x v="9"/>
    <s v="Secretaría Distrital de Gobierno"/>
    <s v="Relacionado"/>
    <x v="3"/>
    <s v="2.12. Bogotá cuida a su gente"/>
    <x v="94"/>
    <m/>
    <n v="87"/>
    <e v="#REF!"/>
    <x v="0"/>
    <m/>
    <m/>
    <m/>
    <m/>
    <m/>
    <m/>
    <m/>
    <m/>
    <m/>
    <m/>
    <m/>
    <m/>
    <m/>
    <m/>
    <m/>
    <m/>
  </r>
  <r>
    <s v="Infancia"/>
    <s v="2.1.2. Fortalecimiento de organizaciones sociales y comunitarias que trabajan por los derechos de niños, niñas y adolescentes"/>
    <x v="9"/>
    <s v="Instituto Distrital de la Participación y Acción Comunal"/>
    <s v="Relacionado"/>
    <x v="2"/>
    <s v="5.39. Camino hacia una democracia deliberativa con un gobierno cercano a la gente y con participación ciudadana"/>
    <x v="35"/>
    <s v="Inversión."/>
    <n v="324"/>
    <e v="#REF!"/>
    <x v="0"/>
    <m/>
    <m/>
    <m/>
    <m/>
    <m/>
    <m/>
    <m/>
    <m/>
    <m/>
    <m/>
    <m/>
    <m/>
    <m/>
    <m/>
    <m/>
    <m/>
  </r>
  <r>
    <s v="Infancia"/>
    <s v="2.1.6.Estrategia de fortalecimiento de la participación ciudadana a niñas, niños y adolescentes en los proyectos estratégicos del sector a través de los ejes trasversales de innovación y comunicación."/>
    <x v="0"/>
    <s v="Unidad Administrativa Especial de Servicios Públicos - UAESP"/>
    <s v="Relacionado"/>
    <x v="1"/>
    <s v="4.24. Revitalización y renovación urbana y rural con inclusión"/>
    <x v="93"/>
    <s v="Inversión"/>
    <n v="278"/>
    <e v="#REF!"/>
    <x v="0"/>
    <m/>
    <m/>
    <m/>
    <m/>
    <m/>
    <m/>
    <m/>
    <m/>
    <m/>
    <m/>
    <m/>
    <m/>
    <m/>
    <m/>
    <m/>
    <m/>
  </r>
  <r>
    <s v="Infancia"/>
    <s v="2.1.7. Jornadas de participación para niñas niños y adolescentes en torno a la transformación y cuidado del espacio publico y del medio ambiente."/>
    <x v="0"/>
    <s v="Unidad Administrativa Especial de Servicios Públicos - UAESP"/>
    <s v="Relacionado"/>
    <x v="1"/>
    <s v="4.24. Revitalización y renovación urbana y rural con inclusión"/>
    <x v="93"/>
    <s v="Inversión"/>
    <n v="278"/>
    <e v="#REF!"/>
    <x v="0"/>
    <m/>
    <m/>
    <m/>
    <m/>
    <m/>
    <m/>
    <m/>
    <m/>
    <m/>
    <m/>
    <m/>
    <m/>
    <m/>
    <m/>
    <m/>
    <m/>
  </r>
  <r>
    <s v="Infancia"/>
    <s v="3.1.3. Capacitación al talento humano del Distrito que atiendan niños, niñas y adolescentes en enfoque étnico diferencial."/>
    <x v="9"/>
    <s v="Secretaría Distrital de Gobierno"/>
    <s v="Relacionado"/>
    <x v="3"/>
    <s v="2.13. Bogotá, un territorio de paz y reconciliación en donde todos puedan volver a empezar"/>
    <x v="173"/>
    <s v="Inversión"/>
    <n v="83"/>
    <e v="#REF!"/>
    <x v="0"/>
    <m/>
    <m/>
    <m/>
    <m/>
    <m/>
    <m/>
    <m/>
    <m/>
    <m/>
    <m/>
    <m/>
    <m/>
    <m/>
    <m/>
    <m/>
    <m/>
  </r>
  <r>
    <s v="Infancia"/>
    <s v="3.1.4 Encuentros de educación sobre derechos humanos y prevención de violencias asociadas a las trayectorias de vida de infancia y adolescencia, dirigidas a niñas, niños, adolescentes, actores estatales y ciudadanía."/>
    <x v="9"/>
    <s v="Secretaría Distrital de Gobierno"/>
    <s v="Relacionado"/>
    <x v="3"/>
    <s v="2.13. Bogotá, un territorio de paz y reconciliación en donde todos puedan volver a empezar"/>
    <x v="173"/>
    <s v="Inversión"/>
    <n v="83"/>
    <e v="#REF!"/>
    <x v="0"/>
    <m/>
    <m/>
    <m/>
    <m/>
    <m/>
    <m/>
    <m/>
    <m/>
    <m/>
    <m/>
    <m/>
    <m/>
    <m/>
    <m/>
    <m/>
    <m/>
  </r>
  <r>
    <s v="Infancia"/>
    <s v="3.3.2. Orientación técnica a las diferentes modalidades y servicios que brindan otras subdirecciones de la SDIS que incluyen en sus servicios población en infancia y adolescencia con discapacidad."/>
    <x v="10"/>
    <s v="Secretaría Distrital de Integración Social"/>
    <s v="Relacionado"/>
    <x v="3"/>
    <s v="2.12. Bogotá cuida a su gente"/>
    <x v="68"/>
    <m/>
    <n v="99"/>
    <e v="#REF!"/>
    <x v="0"/>
    <m/>
    <m/>
    <m/>
    <m/>
    <m/>
    <m/>
    <m/>
    <m/>
    <m/>
    <m/>
    <m/>
    <m/>
    <m/>
    <m/>
    <m/>
    <m/>
  </r>
  <r>
    <s v="Infancia"/>
    <s v="1.1.25. Estrategia de fortalecimiento de la seguridad vial de niñas, niños y adolescentes que se movilizan en las rutas escolares"/>
    <x v="3"/>
    <s v="Secretaría Distrital de Movilidad"/>
    <s v="Relacionado"/>
    <x v="5"/>
    <s v="1.06. Movilidad segura e inclusiva"/>
    <x v="132"/>
    <m/>
    <n v="24"/>
    <e v="#REF!"/>
    <x v="0"/>
    <m/>
    <m/>
    <m/>
    <m/>
    <m/>
    <m/>
    <m/>
    <m/>
    <m/>
    <m/>
    <m/>
    <m/>
    <m/>
    <m/>
    <m/>
    <m/>
  </r>
  <r>
    <s v="Infancia"/>
    <s v="1.1.21 Atención a niñas, niños y adolescentes con discapacidad, y niñas y niños con alteraciones en el desarrollo y restricciones médicas en los servicios y estrategias de la Subdirección para la infancia."/>
    <x v="10"/>
    <s v="Secretaría Distrital de Integración Social"/>
    <s v="Relacionado"/>
    <x v="3"/>
    <s v="2.12. Bogotá cuida a su gente"/>
    <x v="50"/>
    <m/>
    <n v="98"/>
    <e v="#REF!"/>
    <x v="0"/>
    <m/>
    <m/>
    <m/>
    <m/>
    <m/>
    <m/>
    <m/>
    <m/>
    <m/>
    <m/>
    <m/>
    <m/>
    <m/>
    <m/>
    <m/>
    <m/>
  </r>
  <r>
    <s v="Infancia"/>
    <s v="1.1.1. Atención a niñas, niños y adolescentes en riesgo o situación de trabajo infantil ampliado desde los enfoques diferencial y de género, a través de los servicios institucionales diseñados desde la subdirección para la infancia."/>
    <x v="10"/>
    <s v="Secretaría Distrital de Integración Social"/>
    <s v="Relacionado"/>
    <x v="4"/>
    <s v="3.16. La educación como eje del potencial humano"/>
    <x v="76"/>
    <m/>
    <n v="174"/>
    <e v="#REF!"/>
    <x v="0"/>
    <m/>
    <m/>
    <m/>
    <m/>
    <m/>
    <m/>
    <m/>
    <m/>
    <m/>
    <m/>
    <m/>
    <m/>
    <m/>
    <m/>
    <m/>
    <m/>
  </r>
  <r>
    <s v="Infancia"/>
    <s v="1.1.13. Atención integral a niñas, niños y adolescentes en riesgo y en conflicto con la ley atendidos por el Modelo pedagógico del IDIPRON."/>
    <x v="10"/>
    <s v="Instituto Distrital para la Protección de la Niñez y la Juventud"/>
    <s v="Relacionado"/>
    <x v="4"/>
    <s v="3.16. La educación como eje del potencial humano"/>
    <x v="76"/>
    <m/>
    <n v="174"/>
    <e v="#REF!"/>
    <x v="0"/>
    <m/>
    <m/>
    <m/>
    <m/>
    <m/>
    <m/>
    <m/>
    <m/>
    <m/>
    <m/>
    <m/>
    <m/>
    <m/>
    <m/>
    <m/>
    <m/>
  </r>
  <r>
    <s v="Infancia"/>
    <s v="1.1.17 Atención integral a niñas y niños  con medida de restablecimiento de derechos con énfasis en el fortalecimiento familiar para la garantía de sus derechos en los servicios diseñados desde la Secretaría Distrital de Integración Social."/>
    <x v="10"/>
    <s v="Secretaría Distrital de Integración Social"/>
    <s v="Relacionado"/>
    <x v="4"/>
    <s v="3.16. La educación como eje del potencial humano"/>
    <x v="76"/>
    <m/>
    <n v="174"/>
    <e v="#REF!"/>
    <x v="0"/>
    <m/>
    <m/>
    <m/>
    <m/>
    <m/>
    <m/>
    <m/>
    <m/>
    <m/>
    <m/>
    <m/>
    <m/>
    <m/>
    <m/>
    <m/>
    <m/>
  </r>
  <r>
    <s v="Infancia"/>
    <s v="1.1.19 Atención  a niñas, niños y adolescentes provenientes de flujos migratorios mixtos en riesgo de vulneración de derechos a través de los servicios diseñados desde la subdirección para la infancia."/>
    <x v="10"/>
    <s v="Secretaría Distrital de Integración Social"/>
    <s v="Relacionado"/>
    <x v="4"/>
    <s v="3.16. La educación como eje del potencial humano"/>
    <x v="76"/>
    <m/>
    <n v="174"/>
    <e v="#REF!"/>
    <x v="0"/>
    <m/>
    <m/>
    <m/>
    <m/>
    <m/>
    <m/>
    <m/>
    <m/>
    <m/>
    <m/>
    <m/>
    <m/>
    <m/>
    <m/>
    <m/>
    <m/>
  </r>
  <r>
    <s v="Infancia"/>
    <s v="1.1.20 Atención a  niñas, niños y adolescentes víctimas y afectados por el conflicto armado a través de procesos de resignificación de vivencias y afectaciones ocurridas en el marco del conflicto armado en la Subdirección para la Infancia"/>
    <x v="10"/>
    <s v="Secretaría Distrital de Integración Social"/>
    <s v="Relacionado"/>
    <x v="4"/>
    <s v="3.16. La educación como eje del potencial humano"/>
    <x v="76"/>
    <m/>
    <n v="174"/>
    <e v="#REF!"/>
    <x v="0"/>
    <m/>
    <m/>
    <m/>
    <m/>
    <m/>
    <m/>
    <m/>
    <m/>
    <m/>
    <m/>
    <m/>
    <m/>
    <m/>
    <m/>
    <m/>
    <m/>
  </r>
  <r>
    <s v="Infancia"/>
    <s v="1.1.22. Atención a niñas, niños y adolescentes con pertenencia étnica en los servicios y estrategias de la Subdirección para la Infancia."/>
    <x v="10"/>
    <s v="Secretaría Distrital de Integración Social"/>
    <s v="Relacionado"/>
    <x v="4"/>
    <s v="3.16. La educación como eje del potencial humano"/>
    <x v="76"/>
    <m/>
    <n v="174"/>
    <e v="#REF!"/>
    <x v="0"/>
    <m/>
    <m/>
    <m/>
    <m/>
    <m/>
    <m/>
    <m/>
    <m/>
    <m/>
    <m/>
    <m/>
    <m/>
    <m/>
    <m/>
    <m/>
    <m/>
  </r>
  <r>
    <s v="Infancia"/>
    <s v="2.1.4. Estrategia de promoción y fortalecimiento de la participación infantil incidente y la movilización social, en procesos locales y distritales para aumentar la capacidad de agenciamiento de niñas, niños y adolescentes."/>
    <x v="10"/>
    <s v="Secretaría Distrital de Integración Social"/>
    <s v="Relacionado"/>
    <x v="4"/>
    <s v="3.16. La educación como eje del potencial humano"/>
    <x v="76"/>
    <m/>
    <n v="174"/>
    <e v="#REF!"/>
    <x v="0"/>
    <m/>
    <m/>
    <m/>
    <m/>
    <m/>
    <m/>
    <m/>
    <m/>
    <m/>
    <m/>
    <m/>
    <m/>
    <m/>
    <m/>
    <m/>
    <m/>
  </r>
  <r>
    <s v="Infancia"/>
    <s v="3.2.2. Atención a personas gestantes, lactantes, niñas y niños en primera infancia en los entornos hogar y espacio público con enfoque diferencial y de género mediante los servicios sociales previstos por la SDIS, en el área urbana de la ciudad."/>
    <x v="10"/>
    <s v="Secretaría Distrital de Integración Social"/>
    <s v="Relacionado"/>
    <x v="4"/>
    <s v="3.16. La educación como eje del potencial humano"/>
    <x v="76"/>
    <m/>
    <n v="174"/>
    <e v="#REF!"/>
    <x v="0"/>
    <m/>
    <m/>
    <m/>
    <m/>
    <m/>
    <m/>
    <m/>
    <m/>
    <m/>
    <m/>
    <m/>
    <m/>
    <m/>
    <m/>
    <m/>
    <m/>
  </r>
  <r>
    <s v="Infancia"/>
    <s v="3.2.3. Atención a personas gestantes, lactantes, niñas y  niños de la primera infancia  en los entornos hogar espacio público que habitan los territorios rurales de Bogotá a través de los servicios sociales dispuestos por la SDIS."/>
    <x v="10"/>
    <s v="Secretaría Distrital de Integración Social"/>
    <s v="Relacionado"/>
    <x v="4"/>
    <s v="3.16. La educación como eje del potencial humano"/>
    <x v="76"/>
    <m/>
    <n v="174"/>
    <e v="#REF!"/>
    <x v="0"/>
    <m/>
    <m/>
    <m/>
    <m/>
    <m/>
    <m/>
    <m/>
    <m/>
    <m/>
    <m/>
    <m/>
    <m/>
    <m/>
    <m/>
    <m/>
    <m/>
  </r>
  <r>
    <s v="Infancia"/>
    <s v="3.2.4. Atención con enfoque diferencial y de género  a niñas y niños de primera infancia en las modalidades institucionales de  educación inicial de la SDIS."/>
    <x v="10"/>
    <s v="Secretaría Distrital de Integración Social"/>
    <s v="Relacionado"/>
    <x v="4"/>
    <s v="3.16. La educación como eje del potencial humano"/>
    <x v="76"/>
    <m/>
    <n v="174"/>
    <e v="#REF!"/>
    <x v="0"/>
    <m/>
    <m/>
    <m/>
    <m/>
    <m/>
    <m/>
    <m/>
    <m/>
    <m/>
    <m/>
    <m/>
    <m/>
    <m/>
    <m/>
    <m/>
    <m/>
  </r>
  <r>
    <s v="Infancia"/>
    <s v="3.2.5. Atención a personas lactantes o a sus redes de apoyo en las salas amigas de la familia lactante acompañadas por la SDIS"/>
    <x v="10"/>
    <s v="Secretaría Distrital de Integración Social"/>
    <s v="Relacionado"/>
    <x v="4"/>
    <s v="3.16. La educación como eje del potencial humano"/>
    <x v="76"/>
    <m/>
    <n v="174"/>
    <e v="#REF!"/>
    <x v="0"/>
    <m/>
    <m/>
    <m/>
    <m/>
    <m/>
    <m/>
    <m/>
    <m/>
    <m/>
    <m/>
    <m/>
    <m/>
    <m/>
    <m/>
    <m/>
    <m/>
  </r>
  <r>
    <s v="Infancia"/>
    <s v="3.3.5. Estrategia  de fortalecimiento técnico para mejorar la calidad en la atención para la primera infancia, infancia y adolescencia en los servicios de la Subdirección para la Infancia de la SDIS."/>
    <x v="10"/>
    <s v="Secretaría Distrital de Integración Social"/>
    <s v="Relacionado"/>
    <x v="4"/>
    <s v="3.16. La educación como eje del potencial humano"/>
    <x v="76"/>
    <m/>
    <n v="174"/>
    <e v="#REF!"/>
    <x v="0"/>
    <m/>
    <m/>
    <m/>
    <m/>
    <m/>
    <m/>
    <m/>
    <m/>
    <m/>
    <m/>
    <m/>
    <m/>
    <m/>
    <m/>
    <m/>
    <m/>
  </r>
  <r>
    <s v="Infancia"/>
    <s v="1.1.11. Atención integral a adolescentes vinculados al Sistema de Responsabilidad Penal Adolescente (SRPA) en los servicios especializados de  la Secretaría Distrital de Integración Social"/>
    <x v="10"/>
    <s v="Secretaría Distrital de Integración Social"/>
    <s v="Relacionado"/>
    <x v="3"/>
    <s v="2.12. Bogotá cuida a su gente"/>
    <x v="32"/>
    <m/>
    <n v="95"/>
    <e v="#REF!"/>
    <x v="0"/>
    <m/>
    <m/>
    <m/>
    <m/>
    <m/>
    <m/>
    <m/>
    <m/>
    <m/>
    <m/>
    <m/>
    <m/>
    <m/>
    <m/>
    <m/>
    <m/>
  </r>
  <r>
    <s v="Infancia"/>
    <s v="1.2.8. Formación a niñas, niños, adolescentes y familias en derechos sexuales y derechos reproductivos con enfoque de género y diferencial."/>
    <x v="10"/>
    <s v="Secretaría Distrital de Integración Social"/>
    <s v="Relacionado"/>
    <x v="3"/>
    <s v="2.12. Bogotá cuida a su gente"/>
    <x v="32"/>
    <m/>
    <n v="95"/>
    <e v="#REF!"/>
    <x v="0"/>
    <m/>
    <m/>
    <m/>
    <m/>
    <m/>
    <m/>
    <m/>
    <m/>
    <m/>
    <m/>
    <m/>
    <m/>
    <m/>
    <m/>
    <m/>
    <m/>
  </r>
  <r>
    <s v="Infancia"/>
    <s v="3.3.9. Atención integral a adolescentes con pertenencia étnica en los servicios y estrategias de la Subdirección para la Juventud"/>
    <x v="10"/>
    <s v="Secretaría Distrital de Integración Social"/>
    <s v="Relacionado"/>
    <x v="3"/>
    <s v="2.12. Bogotá cuida a su gente"/>
    <x v="32"/>
    <m/>
    <n v="95"/>
    <e v="#REF!"/>
    <x v="0"/>
    <m/>
    <m/>
    <m/>
    <m/>
    <m/>
    <m/>
    <m/>
    <m/>
    <m/>
    <m/>
    <m/>
    <m/>
    <m/>
    <m/>
    <m/>
    <m/>
  </r>
  <r>
    <s v="Infancia"/>
    <s v="1.1.3. Servicio de atención a personas (víctimas, ofensores e integrantes de sus sistemas familiares o redes de apoyo) vinculadas  a los casos que remiten las autoridades del SRPA a los programas y estrategias de la Dirección de Responsabilidad Penal Adolescente."/>
    <x v="13"/>
    <s v="Secretaría Distrital de Seguridad, Convivencia y Justicia"/>
    <s v="Relacionado"/>
    <x v="5"/>
    <s v="1.04. Servicios centrados en la justicia"/>
    <x v="175"/>
    <m/>
    <n v="136"/>
    <e v="#REF!"/>
    <x v="0"/>
    <m/>
    <m/>
    <m/>
    <m/>
    <m/>
    <m/>
    <m/>
    <m/>
    <m/>
    <m/>
    <m/>
    <m/>
    <m/>
    <m/>
    <m/>
    <m/>
  </r>
  <r>
    <s v="Infancia"/>
    <s v="1.2.2. Cobertura escolar y gratuidad educativa para el fortalecimiento en el acceso y permanencia escolar para niñas, niños y adolescentes."/>
    <x v="5"/>
    <s v="Secretaría de Educación del Distrito"/>
    <s v="Relacionado"/>
    <x v="4"/>
    <s v="3.16. La educación como eje del potencial humano"/>
    <x v="52"/>
    <m/>
    <n v="183"/>
    <e v="#REF!"/>
    <x v="0"/>
    <m/>
    <m/>
    <m/>
    <m/>
    <m/>
    <m/>
    <m/>
    <m/>
    <m/>
    <m/>
    <m/>
    <m/>
    <m/>
    <m/>
    <m/>
    <m/>
  </r>
  <r>
    <s v="Infancia"/>
    <s v="1.1.2.Estrategia para la prevención y erradicación del trabajo infantil ampliado."/>
    <x v="10"/>
    <s v="Secretaría Distrital de Integración Social"/>
    <s v="Relacionado"/>
    <x v="4"/>
    <s v="3.16. La educación como eje del potencial humano"/>
    <x v="76"/>
    <m/>
    <n v="174"/>
    <e v="#REF!"/>
    <x v="0"/>
    <m/>
    <m/>
    <m/>
    <m/>
    <m/>
    <m/>
    <m/>
    <m/>
    <m/>
    <m/>
    <m/>
    <m/>
    <m/>
    <m/>
    <m/>
    <m/>
  </r>
  <r>
    <s v="Infancia"/>
    <s v="3.1.6. Estrategia de comunicaciones de la política pública de primera infancia, infancia y adolescencia."/>
    <x v="10"/>
    <s v="Secretaría Distrital de Integración Social"/>
    <s v="Relacionado"/>
    <x v="4"/>
    <s v="3.16. La educación como eje del potencial humano"/>
    <x v="76"/>
    <m/>
    <n v="174"/>
    <e v="#REF!"/>
    <x v="0"/>
    <m/>
    <m/>
    <m/>
    <m/>
    <m/>
    <m/>
    <m/>
    <m/>
    <m/>
    <m/>
    <m/>
    <m/>
    <m/>
    <m/>
    <m/>
    <m/>
  </r>
  <r>
    <s v="Infancia"/>
    <s v="3.1.8. Documento de análisis  técnico y jurídico con recomendaciones para la descentralización de las actuaciones de prevención, protección, garantía y restablecimiento de derechos de las niñas, niños y adolescentes."/>
    <x v="10"/>
    <s v="Secretaría Distrital de Integración Social"/>
    <s v="Relacionado"/>
    <x v="4"/>
    <s v="3.16. La educación como eje del potencial humano"/>
    <x v="76"/>
    <s v="Meta no corresponde con el tipo de anualización"/>
    <n v="174"/>
    <e v="#REF!"/>
    <x v="0"/>
    <m/>
    <m/>
    <m/>
    <m/>
    <m/>
    <m/>
    <m/>
    <m/>
    <m/>
    <m/>
    <m/>
    <m/>
    <m/>
    <m/>
    <m/>
    <m/>
  </r>
  <r>
    <s v="Infancia"/>
    <s v="3.2.14 Servicios para el apoyo al cuidado  de niñas y niños  de cuidadoras(es) vinculados a las manzanas del cuidado"/>
    <x v="10"/>
    <s v="Secretaría Distrital de Integración Social"/>
    <s v="Relacionado"/>
    <x v="4"/>
    <s v="3.16. La educación como eje del potencial humano"/>
    <x v="76"/>
    <m/>
    <n v="174"/>
    <e v="#REF!"/>
    <x v="0"/>
    <m/>
    <m/>
    <m/>
    <m/>
    <m/>
    <m/>
    <m/>
    <m/>
    <m/>
    <m/>
    <m/>
    <m/>
    <m/>
    <m/>
    <m/>
    <m/>
  </r>
  <r>
    <s v="Infancia"/>
    <s v="3.3.6. Modelo de atención para la primera infancia en los servicios de educación inicial de la Subdirección para la infancia."/>
    <x v="10"/>
    <s v="Secretaría Distrital de Integración Social"/>
    <s v="Relacionado"/>
    <x v="4"/>
    <s v="3.16. La educación como eje del potencial humano"/>
    <x v="76"/>
    <s v="Meta no corresponde con el tipo de anualización"/>
    <n v="174"/>
    <e v="#REF!"/>
    <x v="0"/>
    <m/>
    <m/>
    <m/>
    <m/>
    <m/>
    <m/>
    <m/>
    <m/>
    <m/>
    <m/>
    <m/>
    <m/>
    <m/>
    <m/>
    <m/>
    <m/>
  </r>
  <r>
    <s v="Infancia"/>
    <s v="3.4.1 Estrategia intersectorial para el fortalecimiento de la Ruta Integral de Atenciones desde la Gestación hasta la Adolescencia -RIAGA."/>
    <x v="10"/>
    <s v="Secretaría Distrital de Integración Social"/>
    <s v="Relacionado"/>
    <x v="4"/>
    <s v="3.16. La educación como eje del potencial humano"/>
    <x v="76"/>
    <m/>
    <n v="174"/>
    <e v="#REF!"/>
    <x v="0"/>
    <m/>
    <m/>
    <m/>
    <m/>
    <m/>
    <m/>
    <m/>
    <m/>
    <m/>
    <m/>
    <m/>
    <m/>
    <m/>
    <m/>
    <m/>
    <m/>
  </r>
  <r>
    <s v="Infancia"/>
    <s v="3.2.6. Equipamientos administrados por la SDIS    para la atención de niñas, niños y adolescentes en los servicios sociales de la SDIS intervenidos"/>
    <x v="10"/>
    <s v="Secretaría Distrital de Integración Social"/>
    <s v="Relacionado"/>
    <x v="1"/>
    <s v="4.30. Atencion del deficit social para un habitat digno"/>
    <x v="80"/>
    <m/>
    <n v="313"/>
    <e v="#REF!"/>
    <x v="0"/>
    <m/>
    <m/>
    <m/>
    <m/>
    <m/>
    <m/>
    <m/>
    <m/>
    <m/>
    <m/>
    <m/>
    <m/>
    <m/>
    <m/>
    <m/>
    <m/>
  </r>
  <r>
    <s v="Infancia"/>
    <s v="2.1.3. Experiencias artísticas que favorecen el reconocimiento de las diversidades étnicas e identitarias en la primera infancia."/>
    <x v="11"/>
    <s v="Instituto Distrital de las Artes"/>
    <s v="Relacionado"/>
    <x v="4"/>
    <s v="3.16. La educación como eje del potencial humano"/>
    <x v="33"/>
    <m/>
    <n v="188"/>
    <e v="#REF!"/>
    <x v="0"/>
    <m/>
    <m/>
    <m/>
    <m/>
    <m/>
    <m/>
    <m/>
    <m/>
    <m/>
    <m/>
    <m/>
    <m/>
    <m/>
    <m/>
    <m/>
    <m/>
  </r>
  <r>
    <s v="Infancia"/>
    <s v="2.2.5 Jornadas lúdico recreativas y deportivas dirigidas a las niñas, niños y adolescentes  en los escenarios deportivos y recreativos en Bogotá."/>
    <x v="11"/>
    <s v="Instituto Distrital de Recreación y Deporte"/>
    <s v="Relacionado"/>
    <x v="4"/>
    <s v="3.16. La educación como eje del potencial humano"/>
    <x v="33"/>
    <m/>
    <n v="188"/>
    <e v="#REF!"/>
    <x v="0"/>
    <m/>
    <m/>
    <m/>
    <m/>
    <m/>
    <m/>
    <m/>
    <m/>
    <m/>
    <m/>
    <m/>
    <m/>
    <m/>
    <m/>
    <m/>
    <m/>
  </r>
  <r>
    <s v="Infancia"/>
    <s v="2.2.7. Procesos de formación para el fortalecimiento del desarrollo integral de capacidades a niñas, niños y adolescentes con énfasis en arte,  cultura y patrimonio"/>
    <x v="11"/>
    <s v="Instituto Distrital de las Artes"/>
    <s v="Relacionado"/>
    <x v="4"/>
    <s v="3.16. La educación como eje del potencial humano"/>
    <x v="33"/>
    <m/>
    <n v="188"/>
    <e v="#REF!"/>
    <x v="0"/>
    <m/>
    <m/>
    <m/>
    <m/>
    <m/>
    <m/>
    <m/>
    <m/>
    <m/>
    <m/>
    <m/>
    <m/>
    <m/>
    <m/>
    <m/>
    <m/>
  </r>
  <r>
    <s v="Infancia"/>
    <s v="2.2.8. Experiencias artísticas creadas e implementadas para el disfrute y apropiación de las artes en la primera infancia."/>
    <x v="11"/>
    <s v="Instituto Distrital de las Artes"/>
    <s v="Relacionado"/>
    <x v="4"/>
    <s v="3.16. La educación como eje del potencial humano"/>
    <x v="33"/>
    <m/>
    <n v="188"/>
    <e v="#REF!"/>
    <x v="0"/>
    <m/>
    <m/>
    <m/>
    <m/>
    <m/>
    <m/>
    <m/>
    <m/>
    <m/>
    <m/>
    <m/>
    <m/>
    <m/>
    <m/>
    <m/>
    <m/>
  </r>
  <r>
    <s v="Infancia"/>
    <s v="2.2.9 Contenidos didácticos digitales para el fortalecimiento de  la interacción entre familias, personas mayores y otras poblaciones  con la primera infancia"/>
    <x v="11"/>
    <s v="Instituto Distrital de las Artes"/>
    <s v="Relacionado"/>
    <x v="4"/>
    <s v="3.16. La educación como eje del potencial humano"/>
    <x v="33"/>
    <m/>
    <n v="188"/>
    <e v="#REF!"/>
    <x v="0"/>
    <m/>
    <m/>
    <m/>
    <m/>
    <m/>
    <m/>
    <m/>
    <m/>
    <m/>
    <m/>
    <m/>
    <m/>
    <m/>
    <m/>
    <m/>
    <m/>
  </r>
  <r>
    <s v="Infancia"/>
    <s v="2.2.10 Oferta artística y cultural creada y dirigida específicamente a personas gestantes, niñas y niños de primera infancia de los territorios de Bogotá."/>
    <x v="11"/>
    <s v="Instituto Distrital de las Artes"/>
    <s v="Relacionado"/>
    <x v="4"/>
    <s v="3.16. La educación como eje del potencial humano"/>
    <x v="33"/>
    <m/>
    <n v="188"/>
    <e v="#REF!"/>
    <x v="0"/>
    <m/>
    <m/>
    <m/>
    <m/>
    <m/>
    <m/>
    <m/>
    <m/>
    <m/>
    <m/>
    <m/>
    <m/>
    <m/>
    <m/>
    <m/>
    <m/>
  </r>
  <r>
    <s v="Infancia"/>
    <s v="2.2.12.Formación, apropiación y divulgación del patrimonio cultural implementadas, para el reconocimiento de los intereses, prácticas y comprensiones de los niños, niñas y adolescentes sobre sus territorios y formas de vida."/>
    <x v="11"/>
    <s v="Instituto Distrital del Patrimonio Cultural"/>
    <s v="Relacionado"/>
    <x v="4"/>
    <s v="3.16. La educación como eje del potencial humano"/>
    <x v="33"/>
    <m/>
    <n v="188"/>
    <e v="#REF!"/>
    <x v="0"/>
    <m/>
    <m/>
    <m/>
    <m/>
    <m/>
    <m/>
    <m/>
    <m/>
    <m/>
    <m/>
    <m/>
    <m/>
    <m/>
    <m/>
    <m/>
    <m/>
  </r>
  <r>
    <s v="Infancia"/>
    <s v="2.2.4. Programa de formación y apreciación musical para niñas, niños y adolescentes no escolarizados  en los centros filarmónicos locales (incluyendo la ruralidad)"/>
    <x v="11"/>
    <s v="Orquesta Filarmónica de Bogotá"/>
    <s v="Relacionado"/>
    <x v="4"/>
    <s v="3.16. La educación como eje del potencial humano"/>
    <x v="33"/>
    <m/>
    <n v="188"/>
    <e v="#REF!"/>
    <x v="0"/>
    <m/>
    <m/>
    <m/>
    <m/>
    <m/>
    <m/>
    <m/>
    <m/>
    <m/>
    <m/>
    <m/>
    <m/>
    <m/>
    <m/>
    <m/>
    <m/>
  </r>
  <r>
    <s v="Infancia"/>
    <s v="3.3.3. Estrategia de formación de niñas, niños y adolescentes en disciplinas deportivas priorizadas, en el marco de la Jornada Escolar"/>
    <x v="11"/>
    <s v="Instituto Distrital de Recreación y Deporte"/>
    <s v="Relacionado"/>
    <x v="4"/>
    <s v="3.16. La educación como eje del potencial humano"/>
    <x v="84"/>
    <m/>
    <n v="187"/>
    <e v="#REF!"/>
    <x v="0"/>
    <m/>
    <m/>
    <m/>
    <m/>
    <m/>
    <m/>
    <m/>
    <m/>
    <m/>
    <m/>
    <m/>
    <m/>
    <m/>
    <m/>
    <m/>
    <m/>
  </r>
  <r>
    <s v="Infancia"/>
    <s v="2.2.3.  Programa de formación y apreciación musical para niñas, niños y adolescentes de IED que se encuentren en la modalidades básica primaria, básica secundaria y media en los centros filarmónicos locales (incluyendo la ruralidad)"/>
    <x v="11"/>
    <s v="Orquesta Filarmónica de Bogotá"/>
    <s v="Relacionado"/>
    <x v="4"/>
    <s v="3.16. La educación como eje del potencial humano"/>
    <x v="84"/>
    <m/>
    <n v="187"/>
    <e v="#REF!"/>
    <x v="0"/>
    <m/>
    <m/>
    <m/>
    <m/>
    <m/>
    <m/>
    <m/>
    <m/>
    <m/>
    <m/>
    <m/>
    <m/>
    <m/>
    <m/>
    <m/>
    <m/>
  </r>
  <r>
    <s v="Infancia"/>
    <s v="1.1.7. Personas orientadas en prevención de violencias por razones de género y otras violencias , entre ellas el uso de castigo físico y tratos humillantes contra niñas, niños y adolescentes en el contexto familiar."/>
    <x v="10"/>
    <s v="Secretaría Distrital de Integración Social"/>
    <s v="Relacionado"/>
    <x v="3"/>
    <s v="2.12. Bogotá cuida a su gente"/>
    <x v="87"/>
    <m/>
    <n v="101"/>
    <e v="#REF!"/>
    <x v="0"/>
    <m/>
    <m/>
    <m/>
    <m/>
    <m/>
    <m/>
    <m/>
    <m/>
    <m/>
    <m/>
    <m/>
    <m/>
    <m/>
    <m/>
    <m/>
    <m/>
  </r>
  <r>
    <s v="Infancia"/>
    <s v="1.1.12. Diseño e implementación de servicio social especializado para la atención de la Explotación sexual Comercial de niñas, niños y Adolescentes"/>
    <x v="10"/>
    <s v="Instituto Distrital para la Protección de la Niñez y la Juventud"/>
    <s v="Relacionado"/>
    <x v="3"/>
    <s v="2.12. Bogotá cuida a su gente"/>
    <x v="87"/>
    <m/>
    <n v="101"/>
    <e v="#REF!"/>
    <x v="0"/>
    <m/>
    <m/>
    <m/>
    <m/>
    <m/>
    <m/>
    <m/>
    <m/>
    <m/>
    <m/>
    <m/>
    <m/>
    <m/>
    <m/>
    <m/>
    <m/>
  </r>
  <r>
    <s v="Infancia"/>
    <s v="1.1.18 Atención integral a niñas, niños y adolescentes victimas de violencias por razones de género y otras violencias  en el contextos familiar, atendidos en las Comisarias de Familia."/>
    <x v="10"/>
    <s v="Secretaría Distrital de Integración Social"/>
    <s v="Relacionado"/>
    <x v="3"/>
    <s v="2.12. Bogotá cuida a su gente"/>
    <x v="87"/>
    <m/>
    <n v="101"/>
    <e v="#REF!"/>
    <x v="0"/>
    <m/>
    <m/>
    <m/>
    <m/>
    <m/>
    <m/>
    <m/>
    <m/>
    <m/>
    <m/>
    <m/>
    <m/>
    <m/>
    <m/>
    <m/>
    <m/>
  </r>
  <r>
    <s v="Infancia"/>
    <s v="1.2.4.  Procesos de intervención y acompañamiento con familias vinculadas a  procesos administrativos de restablecimiento de derechos (PARD) con el fin de  fortalecer sus capacidades y propiciar el reintegro familiar"/>
    <x v="10"/>
    <s v="Secretaría Distrital de Integración Social"/>
    <s v="Relacionado"/>
    <x v="3"/>
    <s v="2.12. Bogotá cuida a su gente"/>
    <x v="87"/>
    <m/>
    <n v="101"/>
    <e v="#REF!"/>
    <x v="0"/>
    <m/>
    <m/>
    <m/>
    <m/>
    <m/>
    <m/>
    <m/>
    <m/>
    <m/>
    <m/>
    <m/>
    <m/>
    <m/>
    <m/>
    <m/>
    <m/>
  </r>
  <r>
    <s v="Infancia"/>
    <s v="3.2.9 Ruta integral de atención en salud para niños y niñas menores de 5 años con riesgo de desnutrición aguda."/>
    <x v="8"/>
    <s v="Secretaría Distrital de Salud"/>
    <s v="Relacionado"/>
    <x v="3"/>
    <s v="2.14. Bogotá deportiva, recreativa, artística, patrimonial e intercultural"/>
    <x v="88"/>
    <s v="Mismo producto Programa PDD diferente"/>
    <n v="71"/>
    <e v="#REF!"/>
    <x v="0"/>
    <m/>
    <m/>
    <m/>
    <m/>
    <m/>
    <m/>
    <m/>
    <m/>
    <m/>
    <m/>
    <m/>
    <m/>
    <m/>
    <m/>
    <m/>
    <m/>
  </r>
  <r>
    <s v="Infancia"/>
    <s v="2.1.9.Programa de promoción del Turismo sostenible y responsable, orientado a niños, niñas y adolescentes  que permita la apropiación del territorio, el uso y disfrute del tiempo libre,  la construcción del tejido social y empresarial desde la infancia."/>
    <x v="7"/>
    <s v="Instituto Distrital de Turismo"/>
    <s v="Relacionado"/>
    <x v="4"/>
    <s v="3.19. Desarrollo empresarial, productividad y empleo"/>
    <x v="135"/>
    <s v="Inversión"/>
    <n v="196"/>
    <e v="#REF!"/>
    <x v="0"/>
    <m/>
    <m/>
    <m/>
    <m/>
    <m/>
    <m/>
    <m/>
    <m/>
    <m/>
    <m/>
    <m/>
    <m/>
    <m/>
    <m/>
    <m/>
    <m/>
  </r>
  <r>
    <s v="Infancia"/>
    <s v="1.1.10. Jornadas de sensibilización sobre el  cuidado menstrual con niñas y adolescentes con experiencias menstruales, institucionalizadas o que estén en riesgo de habitar calle."/>
    <x v="4"/>
    <s v="Secretaría Distrital de la Mujer"/>
    <s v="Relacionado"/>
    <x v="3"/>
    <s v="2.12. Bogotá cuida a su gente"/>
    <x v="85"/>
    <m/>
    <n v="112"/>
    <n v="16.96"/>
    <x v="3"/>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48.039200000000001"/>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56.890762000000002"/>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58.597484999999999"/>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s v="Corresponde a la prorrata del valor del contrato de las profesionales que acompañan la ejecución del producto (50% y 25%)"/>
    <s v="Dirección de Enfoque Diferencial"/>
  </r>
  <r>
    <s v="Infancia"/>
    <s v="2.1.8. Estrategia de Empoderamiento para niñas y adolescentes con enfoque de derechos humanos y diferencial."/>
    <x v="4"/>
    <s v="Secretaría Distrital de la Mujer"/>
    <s v="Relacionado"/>
    <x v="3"/>
    <s v="2.12. Bogotá cuida a su gente"/>
    <x v="85"/>
    <m/>
    <n v="112"/>
    <n v="6.7839999999999998"/>
    <x v="3"/>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9.2156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2.756305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3.438994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s profesionales que acompañan la ejecución del producto (20% y 10%)"/>
    <s v="Dirección de Enfoque Diferencial"/>
  </r>
  <r>
    <s v="Infancia"/>
    <s v="1.2.7 Estrategia de información, educación y comunicación  en los entornos de vida cotidiana para la promoción, reconocimiento, protección, apropiación y ejercicio de los derechos sexuales y derechos reproductivos, dirigidas a niñas, niños, adolescentes, adultos y cuidadores."/>
    <x v="8"/>
    <s v="Secretaría Distrital de Salud"/>
    <s v="Relacionado"/>
    <x v="3"/>
    <s v="2.10. Salud Pública Integrada e Integral"/>
    <x v="92"/>
    <s v="Mismo producto Objetivo PDD diferente"/>
    <n v="123"/>
    <e v="#REF!"/>
    <x v="0"/>
    <m/>
    <m/>
    <m/>
    <m/>
    <m/>
    <m/>
    <m/>
    <m/>
    <m/>
    <m/>
    <m/>
    <m/>
    <m/>
    <m/>
    <m/>
    <m/>
  </r>
  <r>
    <s v="Infancia"/>
    <s v="3.3.8 Mantenimiento de la estrategia de prevención, control y atención de la sífilis gestacional y congénita, enfocada en los derechos sexuales y derechos reproductivos."/>
    <x v="8"/>
    <s v="Secretaría Distrital de Salud"/>
    <s v="Relacionado"/>
    <x v="3"/>
    <s v="2.10. Salud Pública Integrada e Integral"/>
    <x v="92"/>
    <m/>
    <n v="123"/>
    <e v="#REF!"/>
    <x v="0"/>
    <m/>
    <m/>
    <m/>
    <m/>
    <m/>
    <m/>
    <m/>
    <m/>
    <m/>
    <m/>
    <m/>
    <m/>
    <m/>
    <m/>
    <m/>
    <m/>
  </r>
  <r>
    <s v="Infancia"/>
    <s v="3.2.15 Programa para la prevención, detección temprana, atención integral y seguimiento de niños y niñas con defectos congénitos desde las etapas preconcepcional, prenatal y primera infancia."/>
    <x v="8"/>
    <s v="Secretaría Distrital de Salud"/>
    <s v="Relacionado"/>
    <x v="3"/>
    <s v="2.10. Salud Pública Integrada e Integral"/>
    <x v="30"/>
    <s v="Mismo producto Objetivo PDD diferente"/>
    <n v="124"/>
    <e v="#REF!"/>
    <x v="0"/>
    <m/>
    <m/>
    <m/>
    <m/>
    <m/>
    <m/>
    <m/>
    <m/>
    <m/>
    <m/>
    <m/>
    <m/>
    <m/>
    <m/>
    <m/>
    <m/>
  </r>
  <r>
    <s v="Infancia"/>
    <s v="3.2.8 Estrategia de información, educación y comunicación para la promoción de la salud infantil, la prevención e identificación oportuna de signos de alarma de infección respiratoria aguda dirigida a familias con niños y niñas de 0 a 5 años."/>
    <x v="8"/>
    <s v="Secretaría Distrital de Salud"/>
    <s v="Relacionado"/>
    <x v="3"/>
    <s v="2.10. Salud Pública Integrada e Integral"/>
    <x v="30"/>
    <m/>
    <n v="124"/>
    <e v="#REF!"/>
    <x v="0"/>
    <m/>
    <m/>
    <m/>
    <m/>
    <m/>
    <m/>
    <m/>
    <m/>
    <m/>
    <m/>
    <m/>
    <m/>
    <m/>
    <m/>
    <m/>
    <m/>
  </r>
  <r>
    <s v="Infancia"/>
    <s v="2.2.14. Acciones pedagógicas en educación vial y cultura para la movilidad para niñas, niños y adolescentes en instituciones educativas"/>
    <x v="3"/>
    <s v="Secretaría Distrital de Movilidad"/>
    <s v="Relacionado"/>
    <x v="5"/>
    <s v="1.06. Movilidad segura e inclusiva"/>
    <x v="56"/>
    <m/>
    <n v="33"/>
    <e v="#REF!"/>
    <x v="0"/>
    <m/>
    <m/>
    <m/>
    <m/>
    <m/>
    <m/>
    <m/>
    <m/>
    <m/>
    <m/>
    <m/>
    <m/>
    <m/>
    <m/>
    <m/>
    <m/>
  </r>
  <r>
    <s v="Infancia"/>
    <s v="1.2.6 Atención integral en salud para la valoración de la salud sexual y salud reproductiva, la identificación y gestión del riesgo de abuso sexual  en niños y niñas de 10 a 14 años."/>
    <x v="8"/>
    <s v="Secretaría Distrital de Salud"/>
    <s v="Relacionado"/>
    <x v="3"/>
    <s v="2.11. Salud con calidad y en el territorio"/>
    <x v="71"/>
    <m/>
    <n v="111"/>
    <e v="#REF!"/>
    <x v="0"/>
    <m/>
    <m/>
    <m/>
    <m/>
    <m/>
    <m/>
    <m/>
    <m/>
    <m/>
    <m/>
    <m/>
    <m/>
    <m/>
    <m/>
    <m/>
    <m/>
  </r>
  <r>
    <s v="Infancia"/>
    <s v="1.3.1 Fortalecimiento de capacidades del talento humano de instituciones prestadoras de servicios de Salud (IPS) priorizadas, para el desarrollo de acciones enfocadas a la prevención del consumo de sustancias psicoactivas (SPA) en niños, niñas y adolescentes."/>
    <x v="8"/>
    <s v="Secretaría Distrital de Salud"/>
    <s v="Relacionado"/>
    <x v="3"/>
    <s v="2.11. Salud con calidad y en el territorio"/>
    <x v="71"/>
    <m/>
    <n v="111"/>
    <e v="#REF!"/>
    <x v="0"/>
    <m/>
    <m/>
    <m/>
    <m/>
    <m/>
    <m/>
    <m/>
    <m/>
    <m/>
    <m/>
    <m/>
    <m/>
    <m/>
    <m/>
    <m/>
    <m/>
  </r>
  <r>
    <s v="Infancia"/>
    <s v="3.2.10 Atención integral en salud para la valoración en la primera infancia."/>
    <x v="8"/>
    <s v="Secretaría Distrital de Salud"/>
    <s v="Relacionado"/>
    <x v="3"/>
    <s v="2.11. Salud con calidad y en el territorio"/>
    <x v="71"/>
    <m/>
    <n v="111"/>
    <e v="#REF!"/>
    <x v="0"/>
    <m/>
    <m/>
    <m/>
    <m/>
    <m/>
    <m/>
    <m/>
    <m/>
    <m/>
    <m/>
    <m/>
    <m/>
    <m/>
    <m/>
    <m/>
    <m/>
  </r>
  <r>
    <s v="Infancia"/>
    <s v="3.3.7 Ruta integral de atención en salud para el grupo de riesgo materno perinatal implementada, en el marco de los derechos sexuales y reproductivos."/>
    <x v="8"/>
    <s v="Secretaría Distrital de Salud"/>
    <s v="Relacionado"/>
    <x v="3"/>
    <s v="2.11. Salud con calidad y en el territorio"/>
    <x v="71"/>
    <m/>
    <n v="111"/>
    <e v="#REF!"/>
    <x v="0"/>
    <m/>
    <m/>
    <m/>
    <m/>
    <m/>
    <m/>
    <m/>
    <m/>
    <m/>
    <m/>
    <m/>
    <m/>
    <m/>
    <m/>
    <m/>
    <m/>
  </r>
  <r>
    <s v="Infancia"/>
    <s v="2.2.13. Promoción de la lectura en torno al informe de la Comisión de la Verdad dirigido a primera infancia, infancia, adolescencia, cuidadores, cuidadoras, mediadores y mediadoras"/>
    <x v="11"/>
    <s v="Secretaría Distrital de Cultura, Recreación y Deporte"/>
    <s v="Relacionado"/>
    <x v="3"/>
    <s v="2.14. Bogotá deportiva, recreativa, artística, patrimonial e intercultural"/>
    <x v="34"/>
    <m/>
    <n v="73"/>
    <e v="#REF!"/>
    <x v="0"/>
    <m/>
    <m/>
    <m/>
    <m/>
    <m/>
    <m/>
    <m/>
    <m/>
    <m/>
    <m/>
    <m/>
    <m/>
    <m/>
    <m/>
    <m/>
    <m/>
  </r>
  <r>
    <s v="Infancia"/>
    <s v="3.3.1 Apoyos alimentarios para gestantes, niñas, niños y adolescentes."/>
    <x v="10"/>
    <s v="Secretaría Distrital de Integración Social"/>
    <s v="Relacionado"/>
    <x v="3"/>
    <s v="2.08. Erradicación del hambre en Bogotá"/>
    <x v="95"/>
    <m/>
    <n v="94"/>
    <e v="#REF!"/>
    <x v="0"/>
    <m/>
    <m/>
    <m/>
    <m/>
    <m/>
    <m/>
    <m/>
    <m/>
    <m/>
    <m/>
    <m/>
    <m/>
    <m/>
    <m/>
    <m/>
    <m/>
  </r>
  <r>
    <s v="Infancia"/>
    <s v="1.1.26. Estrategia  para fortalecer legalmente la protección de las niñas, niños y adolescentes de origen étnico en Bogotá D.C."/>
    <x v="14"/>
    <s v="Secretaría Jurídica Distrital"/>
    <s v="Relacionado"/>
    <x v="2"/>
    <s v="5.32. Gobierno íntegro, transparente y corresponsable"/>
    <x v="96"/>
    <m/>
    <n v="344"/>
    <e v="#REF!"/>
    <x v="0"/>
    <m/>
    <m/>
    <m/>
    <m/>
    <m/>
    <m/>
    <m/>
    <m/>
    <m/>
    <m/>
    <m/>
    <m/>
    <m/>
    <m/>
    <m/>
    <m/>
  </r>
  <r>
    <s v="Infancia"/>
    <s v="1.1.9 Estrategia para la desvinculación y prevención del trabajo infantil de niños, niñas y adolescentes."/>
    <x v="8"/>
    <s v="Secretaría Distrital de Salud"/>
    <s v="Relacionado"/>
    <x v="3"/>
    <s v="2.10. Salud Pública Integrada e Integral"/>
    <x v="238"/>
    <m/>
    <n v="119"/>
    <e v="#REF!"/>
    <x v="0"/>
    <m/>
    <m/>
    <m/>
    <m/>
    <m/>
    <m/>
    <m/>
    <m/>
    <m/>
    <m/>
    <m/>
    <m/>
    <m/>
    <m/>
    <m/>
    <m/>
  </r>
  <r>
    <s v="Infancia"/>
    <s v="2.1.5.   Estrategias  de apoyo a iniciativas artísticas, culturales y patrimoniales que promuevan la participación cultural incidente de la primera infancia, la infancia y la adolescencia con un enfoque intercultural"/>
    <x v="11"/>
    <s v="Secretaría Distrital de Cultura, Recreación y Deporte"/>
    <s v="Relacionado"/>
    <x v="3"/>
    <s v="2.14. Bogotá deportiva, recreativa, artística, patrimonial e intercultural"/>
    <x v="88"/>
    <m/>
    <n v="71"/>
    <e v="#REF!"/>
    <x v="0"/>
    <m/>
    <m/>
    <m/>
    <m/>
    <m/>
    <m/>
    <m/>
    <m/>
    <m/>
    <m/>
    <m/>
    <m/>
    <m/>
    <m/>
    <m/>
    <m/>
  </r>
  <r>
    <s v="Infancia"/>
    <s v="2.2.16.  Proceso de consulta para niñas, niños y adolescentes  en la etapa de diseño del plan de desarrollo distrital de la ciudad."/>
    <x v="10"/>
    <s v="Secretaría Distrital de Integración Social"/>
    <s v="Relacionado"/>
    <x v="2"/>
    <s v="5.39. Camino hacia una democracia deliberativa con un gobierno cercano a la gente y con participación ciudadana"/>
    <x v="104"/>
    <m/>
    <n v="364"/>
    <e v="#REF!"/>
    <x v="0"/>
    <m/>
    <m/>
    <m/>
    <m/>
    <m/>
    <m/>
    <m/>
    <m/>
    <m/>
    <m/>
    <m/>
    <m/>
    <m/>
    <m/>
    <m/>
    <m/>
  </r>
  <r>
    <s v="Infancia"/>
    <s v="3.1.7 Modulo dirigido a funcionarias y funcionarios de las diferentes entidades involucradas en la implementación de políticas públicas acerca de la primera infancia, infancia y adolescencia."/>
    <x v="10"/>
    <s v="Secretaría Distrital de Integración Social"/>
    <s v="Relacionado"/>
    <x v="2"/>
    <s v="5.33. Fortalecimiento institucional para un gobierno confiable"/>
    <x v="105"/>
    <m/>
    <n v="343"/>
    <e v="#REF!"/>
    <x v="0"/>
    <m/>
    <m/>
    <m/>
    <m/>
    <m/>
    <m/>
    <m/>
    <m/>
    <m/>
    <m/>
    <m/>
    <m/>
    <m/>
    <m/>
    <m/>
    <m/>
  </r>
  <r>
    <s v="Infancia"/>
    <s v="3.4.2. Sistema de Seguimiento Nominal -SSN- como herramienta orientadora para la toma de decisiones y gestión en el  marco de la RIAGA."/>
    <x v="10"/>
    <s v="Secretaría Distrital de Integración Social"/>
    <s v="Relacionado"/>
    <x v="2"/>
    <s v="5.33. Fortalecimiento institucional para un gobierno confiable"/>
    <x v="105"/>
    <m/>
    <n v="343"/>
    <e v="#REF!"/>
    <x v="0"/>
    <m/>
    <m/>
    <m/>
    <m/>
    <m/>
    <m/>
    <m/>
    <m/>
    <m/>
    <m/>
    <m/>
    <m/>
    <m/>
    <m/>
    <m/>
    <m/>
  </r>
  <r>
    <s v="Infancia"/>
    <s v="3.4.3. Evaluación intermedia de la Política Pública de Primera Infancia, Infancia y Adolescencia."/>
    <x v="10"/>
    <s v="Secretaría Distrital de Integración Social"/>
    <s v="Relacionado"/>
    <x v="2"/>
    <s v="5.33. Fortalecimiento institucional para un gobierno confiable"/>
    <x v="105"/>
    <m/>
    <n v="343"/>
    <e v="#REF!"/>
    <x v="0"/>
    <m/>
    <m/>
    <m/>
    <m/>
    <m/>
    <m/>
    <m/>
    <m/>
    <m/>
    <m/>
    <m/>
    <m/>
    <m/>
    <m/>
    <m/>
    <m/>
  </r>
  <r>
    <s v="Infancia"/>
    <s v="1.3.2 Estrategia de promoción del bienestar emocional y prevención de las afectaciones en salud mental de niños, niñas y adolescentes en establecimientos educativos priorizados."/>
    <x v="8"/>
    <s v="Secretaría Distrital de Salud"/>
    <s v="Relacionado"/>
    <x v="3"/>
    <s v="2.10. Salud Pública Integrada e Integral"/>
    <x v="106"/>
    <m/>
    <n v="121"/>
    <e v="#REF!"/>
    <x v="0"/>
    <m/>
    <m/>
    <m/>
    <m/>
    <m/>
    <m/>
    <m/>
    <m/>
    <m/>
    <m/>
    <m/>
    <m/>
    <m/>
    <m/>
    <m/>
    <m/>
  </r>
  <r>
    <s v="Infancia"/>
    <s v="1.1.6 Estrategia de generación de hábitos para la movilidad sostenible y segura de niñas, niños y adolescentes de instituciones educativas distritales en la ciudad de Bogotá"/>
    <x v="3"/>
    <s v="Secretaría Distrital de Movilidad"/>
    <s v="Relacionado"/>
    <x v="5"/>
    <s v="1.05. Espacio público seguro e inclusivo"/>
    <x v="60"/>
    <m/>
    <n v="44"/>
    <e v="#REF!"/>
    <x v="0"/>
    <m/>
    <m/>
    <m/>
    <m/>
    <m/>
    <m/>
    <m/>
    <m/>
    <m/>
    <m/>
    <m/>
    <m/>
    <m/>
    <m/>
    <m/>
    <m/>
  </r>
  <r>
    <s v="Infancia"/>
    <s v="1.1.4. Implementación de acciones orientadas a prevenir la vinculación y utilización de adolescentes y jóvenes en el delito."/>
    <x v="13"/>
    <s v="Secretaría Distrital de Seguridad, Convivencia y Justicia"/>
    <s v="Relacionado"/>
    <x v="3"/>
    <s v="2.12. Bogotá cuida a su gente"/>
    <x v="55"/>
    <m/>
    <n v="134"/>
    <e v="#REF!"/>
    <x v="0"/>
    <m/>
    <m/>
    <m/>
    <m/>
    <m/>
    <m/>
    <m/>
    <m/>
    <m/>
    <m/>
    <m/>
    <m/>
    <m/>
    <m/>
    <m/>
    <m/>
  </r>
  <r>
    <s v="Infancia"/>
    <s v="1.1.5. Jornadas pedagógicas con los NNA al interior de los colegios sobre tres ejes temáticos; Prevención del hurto, prevención e identificación de vulneraciones por condiciones de género, prevención e identificación de instrumentalización y ESCNNA)"/>
    <x v="13"/>
    <s v="Secretaría Distrital de Seguridad, Convivencia y Justicia"/>
    <s v="Relacionado"/>
    <x v="3"/>
    <s v="2.12. Bogotá cuida a su gente"/>
    <x v="55"/>
    <m/>
    <n v="134"/>
    <e v="#REF!"/>
    <x v="0"/>
    <m/>
    <m/>
    <m/>
    <m/>
    <m/>
    <m/>
    <m/>
    <m/>
    <m/>
    <m/>
    <m/>
    <m/>
    <m/>
    <m/>
    <m/>
    <m/>
  </r>
  <r>
    <s v="Infancia"/>
    <s v="3.1.2. Eventos bianuales para fortalecer el compromiso del sector turístico frente a la protección de la infancia y adolescencia en Bogotá con respecto a los riesgos de ESCNNA en el contexto del turismo."/>
    <x v="7"/>
    <s v="Instituto Distrital de Turismo"/>
    <s v="Relacionado"/>
    <x v="4"/>
    <s v="3.19. Desarrollo empresarial, productividad y empleo"/>
    <x v="235"/>
    <m/>
    <n v="199"/>
    <e v="#REF!"/>
    <x v="0"/>
    <m/>
    <m/>
    <m/>
    <m/>
    <m/>
    <m/>
    <m/>
    <m/>
    <m/>
    <m/>
    <m/>
    <m/>
    <m/>
    <m/>
    <m/>
    <m/>
  </r>
  <r>
    <s v="Infancia"/>
    <s v="3.1.5 Direccionamiento de acciones interinstitucionales para el control del delito que propendan por entornos más seguros para la garantía de derechos de NNA."/>
    <x v="13"/>
    <s v="Secretaría Distrital de Seguridad, Convivencia y Justicia"/>
    <s v="Relacionado"/>
    <x v="5"/>
    <s v="1.05. Espacio público seguro e inclusivo"/>
    <x v="216"/>
    <m/>
    <n v="56"/>
    <e v="#REF!"/>
    <x v="0"/>
    <m/>
    <m/>
    <m/>
    <m/>
    <m/>
    <m/>
    <m/>
    <m/>
    <m/>
    <m/>
    <m/>
    <m/>
    <m/>
    <m/>
    <m/>
    <m/>
  </r>
  <r>
    <s v="Infancia"/>
    <s v="1.1.8  Estrategia de información, educación y comunicación para la promoción de la alimentación adecuada dirigidas a la población gestante y lactante, niños, niñas y adolescentes."/>
    <x v="8"/>
    <s v="Secretaría Distrital de Salud"/>
    <s v="Relacionado"/>
    <x v="5"/>
    <s v="1.02. Cero tolerancia a las violencias contra las mujeres y basadas en género"/>
    <x v="239"/>
    <s v="Mismo producto Objetivo PDD diferente"/>
    <n v="58"/>
    <e v="#REF!"/>
    <x v="0"/>
    <m/>
    <m/>
    <m/>
    <m/>
    <m/>
    <m/>
    <m/>
    <m/>
    <m/>
    <m/>
    <m/>
    <m/>
    <m/>
    <m/>
    <m/>
    <m/>
  </r>
  <r>
    <s v="Infancia"/>
    <s v="1.2.7 Estrategia de información, educación y comunicación  en los entornos de vida cotidiana para la promoción, reconocimiento, protección, apropiación y ejercicio de los derechos sexuales y derechos reproductivos, dirigidas a niñas, niños, adolescentes, adultos y cuidadores."/>
    <x v="8"/>
    <s v="Secretaría Distrital de Salud"/>
    <s v="Relacionado"/>
    <x v="5"/>
    <s v="1.02. Cero tolerancia a las violencias contra las mujeres y basadas en género"/>
    <x v="239"/>
    <s v="Mismo producto Objetivo PDD diferente"/>
    <n v="58"/>
    <e v="#REF!"/>
    <x v="0"/>
    <m/>
    <m/>
    <m/>
    <m/>
    <m/>
    <m/>
    <m/>
    <m/>
    <m/>
    <m/>
    <m/>
    <m/>
    <m/>
    <m/>
    <m/>
    <m/>
  </r>
  <r>
    <s v="Infancia"/>
    <s v="3.2.15 Programa para la prevención, detección temprana, atención integral y seguimiento de niños y niñas con defectos congénitos desde las etapas preconcepcional, prenatal y primera infancia."/>
    <x v="8"/>
    <s v="Secretaría Distrital de Salud"/>
    <s v="Relacionado"/>
    <x v="5"/>
    <s v="1.02. Cero tolerancia a las violencias contra las mujeres y basadas en género"/>
    <x v="239"/>
    <s v="Mismo producto Objetivo PDD diferente"/>
    <n v="58"/>
    <e v="#REF!"/>
    <x v="0"/>
    <m/>
    <m/>
    <m/>
    <m/>
    <m/>
    <m/>
    <m/>
    <m/>
    <m/>
    <m/>
    <m/>
    <m/>
    <m/>
    <m/>
    <m/>
    <m/>
  </r>
  <r>
    <s v="Infancia"/>
    <s v="3.3.4 Atención a niños, niñas y adolescentes de especial protección constitucional con estrategias de educación diferencial."/>
    <x v="5"/>
    <s v="Secretaría de Educación del Distrito"/>
    <s v="Relacionado"/>
    <x v="4"/>
    <s v="3.16. La educación como eje del potencial humano"/>
    <x v="131"/>
    <m/>
    <n v="176"/>
    <e v="#REF!"/>
    <x v="0"/>
    <m/>
    <m/>
    <m/>
    <m/>
    <m/>
    <m/>
    <m/>
    <m/>
    <m/>
    <m/>
    <m/>
    <m/>
    <m/>
    <m/>
    <m/>
    <m/>
  </r>
  <r>
    <s v="Infancia"/>
    <s v="2.2.1. Estrategia de participación para niñas, niños y adolescentes en escenarios vinculados con el cuidado y protección del  ambiente"/>
    <x v="2"/>
    <s v="Secretaría Distrital de Ambiente"/>
    <s v="Relacionado"/>
    <x v="1"/>
    <s v="4.25. Aumento de la resiliencia al cambio climático y reduccion de la vulnerabilidad"/>
    <x v="27"/>
    <m/>
    <n v="241"/>
    <e v="#REF!"/>
    <x v="0"/>
    <m/>
    <m/>
    <m/>
    <m/>
    <m/>
    <m/>
    <m/>
    <m/>
    <m/>
    <m/>
    <m/>
    <m/>
    <m/>
    <m/>
    <m/>
    <m/>
  </r>
  <r>
    <s v="Infancia"/>
    <s v="2.2.6. Oferta artística y cultural dirigida a  niñas, niños y adolescentes de todos los territorios de Bogotá, para el disfrute y goce de la cultura, el arte y patrimonio."/>
    <x v="11"/>
    <s v="Fundación Gilberto Alzate Avendaño"/>
    <s v="Relacionado"/>
    <x v="3"/>
    <s v="2.14. Bogotá deportiva, recreativa, artística, patrimonial e intercultural"/>
    <x v="62"/>
    <m/>
    <n v="64"/>
    <e v="#REF!"/>
    <x v="0"/>
    <m/>
    <m/>
    <m/>
    <m/>
    <m/>
    <m/>
    <m/>
    <m/>
    <m/>
    <m/>
    <m/>
    <m/>
    <m/>
    <m/>
    <m/>
    <m/>
  </r>
  <r>
    <s v="Infancia"/>
    <s v="3.2.1.Coro conformado por niñas, niños y adolescentes, hijas e hijos de familias firmantes del acuerdo de paz residentes en Bogotá"/>
    <x v="11"/>
    <s v="Orquesta Filarmónica de Bogotá"/>
    <s v="Relacionado"/>
    <x v="3"/>
    <s v="2.14. Bogotá deportiva, recreativa, artística, patrimonial e intercultural"/>
    <x v="62"/>
    <m/>
    <n v="64"/>
    <e v="#REF!"/>
    <x v="0"/>
    <m/>
    <m/>
    <m/>
    <m/>
    <m/>
    <m/>
    <m/>
    <m/>
    <m/>
    <m/>
    <m/>
    <m/>
    <m/>
    <m/>
    <m/>
    <m/>
  </r>
  <r>
    <s v="Infancia"/>
    <s v="2.2.2.Módulo en la encuesta de indicadores y políticas públicas del Observatorio de Gestión del Conocimiento Cultural que de cuenta de la percepción de la ciudadanía en temas de cultura ciudadana referente a población de infancia y adolescencia."/>
    <x v="11"/>
    <s v="Secretaría Distrital de Cultura, Recreación y Deporte"/>
    <s v="Relacionado"/>
    <x v="5"/>
    <s v="1.01. Diálogo social y cultura ciudadana para la convivencia pacifica y la recuperacion de la confianza"/>
    <x v="170"/>
    <m/>
    <n v="9"/>
    <e v="#REF!"/>
    <x v="0"/>
    <m/>
    <m/>
    <m/>
    <m/>
    <m/>
    <m/>
    <m/>
    <m/>
    <m/>
    <m/>
    <m/>
    <m/>
    <m/>
    <m/>
    <m/>
    <m/>
  </r>
  <r>
    <s v="Infancia"/>
    <s v="2.2.15.Módulo en la encuesta de prácticas artísticas y culturales y la encuesta de lectura, escritura y oralidad, que de cuenta de la percepción de la ciudadanía en la garantía de derechos culturales referente a la primera infancia, infancia y adolescencia."/>
    <x v="11"/>
    <s v="Secretaría Distrital de Cultura, Recreación y Deporte"/>
    <s v="Relacionado"/>
    <x v="5"/>
    <s v="1.01. Diálogo social y cultura ciudadana para la convivencia pacifica y la recuperacion de la confianza"/>
    <x v="170"/>
    <m/>
    <n v="9"/>
    <e v="#REF!"/>
    <x v="0"/>
    <m/>
    <m/>
    <m/>
    <m/>
    <m/>
    <m/>
    <m/>
    <m/>
    <m/>
    <m/>
    <m/>
    <m/>
    <m/>
    <m/>
    <m/>
    <m/>
  </r>
  <r>
    <s v="Infancia"/>
    <s v="3.2.7 Mantenimiento del Programa Ampliado de Inmunizaciones -PAI-"/>
    <x v="8"/>
    <s v="Secretaría Distrital de Salud"/>
    <s v="Relacionado"/>
    <x v="3"/>
    <s v="2.10. Salud Pública Integrada e Integral"/>
    <x v="47"/>
    <m/>
    <n v="127"/>
    <e v="#REF!"/>
    <x v="0"/>
    <m/>
    <m/>
    <m/>
    <m/>
    <m/>
    <m/>
    <m/>
    <m/>
    <m/>
    <m/>
    <m/>
    <m/>
    <m/>
    <m/>
    <m/>
    <m/>
  </r>
  <r>
    <s v="Infancia"/>
    <s v="1.2.1. Acompañamiento a las IED en prevención de hostigamiento y acoso escolar"/>
    <x v="5"/>
    <s v="Secretaría de Educación del Distrito"/>
    <s v="Relacionado"/>
    <x v="4"/>
    <s v="3.16. La educación como eje del potencial humano"/>
    <x v="43"/>
    <m/>
    <n v="182"/>
    <e v="#REF!"/>
    <x v="0"/>
    <m/>
    <m/>
    <m/>
    <m/>
    <m/>
    <m/>
    <m/>
    <m/>
    <m/>
    <m/>
    <m/>
    <m/>
    <m/>
    <m/>
    <m/>
    <m/>
  </r>
  <r>
    <s v="Infancia"/>
    <s v="1.2.3. Acompañamiento a las IED para la revisión, fortalecimiento y actualización de sus manuales de convivencia para la incorporación del enfoque restaurativo."/>
    <x v="5"/>
    <s v="Secretaría de Educación del Distrito"/>
    <s v="Relacionado"/>
    <x v="4"/>
    <s v="3.16. La educación como eje del potencial humano"/>
    <x v="43"/>
    <m/>
    <n v="182"/>
    <e v="#REF!"/>
    <x v="0"/>
    <m/>
    <m/>
    <m/>
    <m/>
    <m/>
    <m/>
    <m/>
    <m/>
    <m/>
    <m/>
    <m/>
    <m/>
    <m/>
    <m/>
    <m/>
    <m/>
  </r>
  <r>
    <s v="Infancia"/>
    <s v="1.2.5. Acompañamiento a las IED para fortalecer las escuelas de cuidado familiar en la prevención de violencias en el entorno virtual"/>
    <x v="5"/>
    <s v="Secretaría de Educación del Distrito"/>
    <s v="Relacionado"/>
    <x v="4"/>
    <s v="3.16. La educación como eje del potencial humano"/>
    <x v="43"/>
    <m/>
    <n v="182"/>
    <e v="#REF!"/>
    <x v="0"/>
    <m/>
    <m/>
    <m/>
    <m/>
    <m/>
    <m/>
    <m/>
    <m/>
    <m/>
    <m/>
    <m/>
    <m/>
    <m/>
    <m/>
    <m/>
    <m/>
  </r>
  <r>
    <s v="Infancia"/>
    <s v="3.1.1. Acompañamiento para implementar la estrategia intersectorial en las IED para la orientación socio ocupacional e inmersión en la educación superior para adolescentes en educación media del distrito"/>
    <x v="5"/>
    <s v="Secretaría de Educación del Distrito"/>
    <s v="Relacionado"/>
    <x v="4"/>
    <s v="3.16. La educación como eje del potencial humano"/>
    <x v="43"/>
    <m/>
    <n v="182"/>
    <e v="#REF!"/>
    <x v="0"/>
    <m/>
    <m/>
    <m/>
    <m/>
    <m/>
    <m/>
    <m/>
    <m/>
    <m/>
    <m/>
    <m/>
    <m/>
    <m/>
    <m/>
    <m/>
    <m/>
  </r>
  <r>
    <s v="Infancia"/>
    <s v="3.2.9 Ruta integral de atención en salud para niños y niñas menores de 5 años con riesgo de desnutrición aguda."/>
    <x v="8"/>
    <s v="Secretaría Distrital de Salud"/>
    <s v="Relacionado"/>
    <x v="3"/>
    <s v="2.10. Salud Pública Integrada e Integral"/>
    <x v="117"/>
    <s v="Mismo producto Programa PDD diferente"/>
    <n v="125"/>
    <e v="#REF!"/>
    <x v="0"/>
    <m/>
    <m/>
    <m/>
    <m/>
    <m/>
    <m/>
    <m/>
    <m/>
    <m/>
    <m/>
    <m/>
    <m/>
    <m/>
    <m/>
    <m/>
    <m/>
  </r>
  <r>
    <s v="Infancia"/>
    <s v="1.1.8  Estrategia de información, educación y comunicación para la promoción de la alimentación adecuada dirigidas a la población gestante y lactante, niños, niñas y adolescentes."/>
    <x v="8"/>
    <s v="Secretaría Distrital de Salud"/>
    <s v="Relacionado"/>
    <x v="3"/>
    <s v="2.10. Salud Pública Integrada e Integral"/>
    <x v="117"/>
    <s v="Mismo producto Objetivo PDD diferente"/>
    <n v="125"/>
    <e v="#REF!"/>
    <x v="0"/>
    <m/>
    <m/>
    <m/>
    <m/>
    <m/>
    <m/>
    <m/>
    <m/>
    <m/>
    <m/>
    <m/>
    <m/>
    <m/>
    <m/>
    <m/>
    <m/>
  </r>
  <r>
    <s v="Infancia"/>
    <s v="2.1.1 Estrategia de &quot;Calles Mágicas&quot; para el fortalecimiento de la participación ciudadana de niñas, niños y adolescentes en la construcción social del hábitat mediante el desarrollo de intervenciones en el espacio público"/>
    <x v="0"/>
    <s v="Secretaría Distrital del Hábitat"/>
    <s v="Relacionado"/>
    <x v="1"/>
    <s v="4.25. Aumento de la resiliencia al cambio climático y reduccion de la vulnerabilidad"/>
    <x v="28"/>
    <m/>
    <n v="242"/>
    <e v="#REF!"/>
    <x v="0"/>
    <m/>
    <m/>
    <m/>
    <m/>
    <m/>
    <m/>
    <m/>
    <m/>
    <m/>
    <m/>
    <m/>
    <m/>
    <m/>
    <m/>
    <m/>
    <m/>
  </r>
  <r>
    <s v="Infancia"/>
    <s v="1.1.23. Atención integral a niñas y niños en situación de calle, en alta permanencia en calle o en riesgo de habitar la calle a través por el Modelo pedagógico del IDIPRON."/>
    <x v="10"/>
    <s v="Instituto Distrital para la Protección de la Niñez y la Juventud"/>
    <s v="Relacionado"/>
    <x v="3"/>
    <s v="2.09. Reduccion de formas extremas de exclusion"/>
    <x v="128"/>
    <m/>
    <n v="88"/>
    <e v="#REF!"/>
    <x v="0"/>
    <m/>
    <m/>
    <m/>
    <m/>
    <m/>
    <m/>
    <m/>
    <m/>
    <m/>
    <m/>
    <m/>
    <m/>
    <m/>
    <m/>
    <m/>
    <m/>
  </r>
  <r>
    <s v="Infancia"/>
    <s v="1.1.24. Atención integral a adolescentes en situación de calle, en alta permanencia en calle o en riesgo de habitar la calle atendidos a través del Modelo pedagógico del IDIPRON."/>
    <x v="10"/>
    <s v="Instituto Distrital para la Protección de la Niñez y la Juventud"/>
    <s v="Relacionado"/>
    <x v="3"/>
    <s v="2.09. Reduccion de formas extremas de exclusion"/>
    <x v="128"/>
    <m/>
    <n v="88"/>
    <e v="#REF!"/>
    <x v="0"/>
    <m/>
    <m/>
    <m/>
    <m/>
    <m/>
    <m/>
    <m/>
    <m/>
    <m/>
    <m/>
    <m/>
    <m/>
    <m/>
    <m/>
    <m/>
    <m/>
  </r>
  <r>
    <s v="Infancia"/>
    <s v="1.1.14. Servicios de atención integral a niñas, niños y adolescentes víctimas del conflicto armado con derechos inobservados, amenazados o vulnerados"/>
    <x v="15"/>
    <s v="Instituto Colombiano de Bienestar Familiar"/>
    <s v="Relacionado"/>
    <x v="0"/>
    <m/>
    <x v="0"/>
    <s v="Implementado por Entidad Nacional"/>
    <m/>
    <e v="#REF!"/>
    <x v="0"/>
    <m/>
    <m/>
    <m/>
    <m/>
    <m/>
    <m/>
    <m/>
    <m/>
    <m/>
    <m/>
    <m/>
    <m/>
    <m/>
    <m/>
    <m/>
    <m/>
  </r>
  <r>
    <s v="Infancia"/>
    <s v="1.1.15.Estrategia de prevención del reclutamiento, uso y utilización de las niñas, niños y adolescentes por parte de grupos delictivos organizados y grupos armados organizados"/>
    <x v="15"/>
    <s v="Instituto Colombiano de Bienestar Familiar"/>
    <s v="Relacionado"/>
    <x v="0"/>
    <m/>
    <x v="0"/>
    <s v="Implementado por Entidad Nacional"/>
    <m/>
    <e v="#REF!"/>
    <x v="0"/>
    <m/>
    <m/>
    <m/>
    <m/>
    <m/>
    <m/>
    <m/>
    <m/>
    <m/>
    <m/>
    <m/>
    <m/>
    <m/>
    <m/>
    <m/>
    <m/>
  </r>
  <r>
    <s v="Infancia"/>
    <s v="1.1.16. Estrategia de prevención  y erradicación del trabajo infantil. "/>
    <x v="15"/>
    <s v="Instituto Colombiano de Bienestar Familiar"/>
    <s v="Relacionado"/>
    <x v="0"/>
    <m/>
    <x v="0"/>
    <s v="Implementado por Entidad Nacional"/>
    <m/>
    <e v="#REF!"/>
    <x v="0"/>
    <m/>
    <m/>
    <m/>
    <m/>
    <m/>
    <m/>
    <m/>
    <m/>
    <m/>
    <m/>
    <m/>
    <m/>
    <m/>
    <m/>
    <m/>
    <m/>
  </r>
  <r>
    <s v="Infancia"/>
    <s v="1.2.9. Servicios para el desarrollo integral de las niñas y los niños a través de las modalidades de atención dirigidas a gestantes y lactantes"/>
    <x v="15"/>
    <s v="Instituto Colombiano de Bienestar Familiar"/>
    <s v="Relacionado"/>
    <x v="0"/>
    <m/>
    <x v="0"/>
    <s v="Implementado por Entidad Nacional"/>
    <m/>
    <e v="#REF!"/>
    <x v="0"/>
    <m/>
    <m/>
    <m/>
    <m/>
    <m/>
    <m/>
    <m/>
    <m/>
    <m/>
    <m/>
    <m/>
    <m/>
    <m/>
    <m/>
    <m/>
    <m/>
  </r>
  <r>
    <s v="Infancia"/>
    <s v="2.2.11. Estrategia de formación basada en las temáticas de interés de organizaciones e instancias de niños, niñas y adolescentes y, de niños, niñas y adolescentes no organizados."/>
    <x v="9"/>
    <s v="Instituto Distrital de la Participación y Acción Comunal"/>
    <s v="Relacionado"/>
    <x v="2"/>
    <s v="5.39. Camino hacia una democracia deliberativa con un gobierno cercano a la gente y con participación ciudadana"/>
    <x v="35"/>
    <s v="Inversión"/>
    <n v="324"/>
    <e v="#REF!"/>
    <x v="0"/>
    <m/>
    <m/>
    <m/>
    <m/>
    <m/>
    <m/>
    <m/>
    <m/>
    <m/>
    <m/>
    <m/>
    <m/>
    <m/>
    <m/>
    <m/>
    <m/>
  </r>
  <r>
    <s v="Infancia"/>
    <s v="3.1.9. Propuesta de modificación del Sistema General de Participaciones para  el financiamiento de la atención de la primera infancia."/>
    <x v="1"/>
    <s v="Secretaría Distrital de Hacienda"/>
    <s v="Relacionado"/>
    <x v="0"/>
    <m/>
    <x v="0"/>
    <s v="Este producto será implementado con recursos de funcionamiento"/>
    <m/>
    <e v="#REF!"/>
    <x v="0"/>
    <m/>
    <m/>
    <m/>
    <m/>
    <m/>
    <m/>
    <m/>
    <m/>
    <m/>
    <m/>
    <m/>
    <m/>
    <m/>
    <m/>
    <m/>
    <m/>
  </r>
  <r>
    <s v="Infancia"/>
    <s v="3.1.10.Gestión administrativa, técnica, jurídica y financiera para el traslado de Comisarías de Familia desde el sector Integración Social al sector Seguridad, Convivencia y Justicia."/>
    <x v="10"/>
    <s v="Secretaría Distrital de Integración Social "/>
    <s v="Relacionado"/>
    <x v="5"/>
    <s v="1.04. Servicios centrados en la justicia"/>
    <x v="183"/>
    <s v="Meta 2024 a 2026 / no relaciona en el plan de acción si es funcionamiento o inversión."/>
    <n v="23"/>
    <e v="#REF!"/>
    <x v="0"/>
    <m/>
    <m/>
    <m/>
    <m/>
    <m/>
    <m/>
    <m/>
    <m/>
    <m/>
    <m/>
    <m/>
    <m/>
    <m/>
    <m/>
    <m/>
    <m/>
  </r>
  <r>
    <s v="Infancia"/>
    <s v="3.2.11. Servicio de atención integral a niñas y niños menores de 6 años en  modalidad institucional del ICBF"/>
    <x v="15"/>
    <s v="Instituto Colombiano de Bienestar Familiar"/>
    <s v="Relacionado"/>
    <x v="0"/>
    <m/>
    <x v="0"/>
    <s v="Implementado por Entidad Nacional"/>
    <m/>
    <e v="#REF!"/>
    <x v="0"/>
    <m/>
    <m/>
    <m/>
    <m/>
    <m/>
    <m/>
    <m/>
    <m/>
    <m/>
    <m/>
    <m/>
    <m/>
    <m/>
    <m/>
    <m/>
    <m/>
  </r>
  <r>
    <s v="Infancia"/>
    <s v="3.2.12. Servicio de atención integral a niñas y niños menores de 6 años en  modalidad comunitaria del ICBF"/>
    <x v="15"/>
    <s v="Instituto Colombiano de Bienestar Familiar"/>
    <s v="Relacionado"/>
    <x v="0"/>
    <m/>
    <x v="0"/>
    <s v="Implementado por Entidad Nacional"/>
    <m/>
    <e v="#REF!"/>
    <x v="0"/>
    <m/>
    <m/>
    <m/>
    <m/>
    <m/>
    <m/>
    <m/>
    <m/>
    <m/>
    <m/>
    <m/>
    <m/>
    <m/>
    <m/>
    <m/>
    <m/>
  </r>
  <r>
    <s v="Infancia"/>
    <s v="3.2.13. Servicio de atención integral a niñas y niños menores de 6 años en  modalidad familiar del ICBF"/>
    <x v="15"/>
    <s v="Instituto Colombiano de Bienestar Familiar"/>
    <s v="Relacionado"/>
    <x v="0"/>
    <m/>
    <x v="0"/>
    <s v="Implementado por Entidad Nacional"/>
    <m/>
    <e v="#REF!"/>
    <x v="0"/>
    <m/>
    <m/>
    <m/>
    <m/>
    <m/>
    <m/>
    <m/>
    <m/>
    <m/>
    <m/>
    <m/>
    <m/>
    <m/>
    <m/>
    <m/>
    <m/>
  </r>
  <r>
    <s v="Infancia"/>
    <s v="3.3.10 Servicios de atención para la protección integral  y fortalecimiento de los proyectos de vida de niñas, niños y adolescentes con pertenencia étnica del ICBF"/>
    <x v="15"/>
    <s v="Instituto Colombiano de Bienestar Familiar"/>
    <s v="Relacionado"/>
    <x v="0"/>
    <m/>
    <x v="0"/>
    <s v="Implementado por Entidad Nacional"/>
    <m/>
    <e v="#REF!"/>
    <x v="0"/>
    <m/>
    <m/>
    <m/>
    <m/>
    <m/>
    <m/>
    <m/>
    <m/>
    <m/>
    <m/>
    <m/>
    <m/>
    <m/>
    <m/>
    <m/>
    <m/>
  </r>
  <r>
    <s v="Juventud"/>
    <s v="1.3.1. Procesos de formación  dirigido a jovenes, juventudes y comunidades realizados por el Distrito."/>
    <x v="9"/>
    <s v="Instituto Distrital de la Participación y Acción Comunal"/>
    <s v="Relacionado"/>
    <x v="2"/>
    <s v="5.39. Camino hacia una democracia deliberativa con un gobierno cercano a la gente y con participación ciudadana"/>
    <x v="35"/>
    <m/>
    <n v="324"/>
    <e v="#REF!"/>
    <x v="0"/>
    <m/>
    <m/>
    <m/>
    <m/>
    <m/>
    <m/>
    <m/>
    <m/>
    <m/>
    <m/>
    <m/>
    <m/>
    <m/>
    <m/>
    <m/>
    <m/>
  </r>
  <r>
    <s v="Juventud"/>
    <s v="1.3.2. Agendas de juventud conjuntas implementadas y con seguimiento  en  los Comités Operativos Locales y Distrital de Juventud."/>
    <x v="9"/>
    <s v="Instituto Distrital de la Participación y Acción Comunal"/>
    <s v="Relacionado"/>
    <x v="2"/>
    <s v="5.39. Camino hacia una democracia deliberativa con un gobierno cercano a la gente y con participación ciudadana"/>
    <x v="35"/>
    <m/>
    <n v="324"/>
    <e v="#REF!"/>
    <x v="0"/>
    <m/>
    <m/>
    <m/>
    <m/>
    <m/>
    <m/>
    <m/>
    <m/>
    <m/>
    <m/>
    <m/>
    <m/>
    <m/>
    <m/>
    <m/>
    <m/>
  </r>
  <r>
    <s v="Juventud"/>
    <s v="1.3.4 Fortalecimiento de procesos organizativos juveniles de: Barrismo social, arte y expresiones urbanas y rurales, confesiones religiosas, partidos y movimientos políticos y juntas de acción comunal."/>
    <x v="9"/>
    <s v="Instituto Distrital de la Participación y Acción Comunal"/>
    <s v="Relacionado"/>
    <x v="2"/>
    <s v="5.39. Camino hacia una democracia deliberativa con un gobierno cercano a la gente y con participación ciudadana"/>
    <x v="35"/>
    <m/>
    <n v="324"/>
    <e v="#REF!"/>
    <x v="0"/>
    <m/>
    <m/>
    <m/>
    <m/>
    <m/>
    <m/>
    <m/>
    <m/>
    <m/>
    <m/>
    <m/>
    <m/>
    <m/>
    <m/>
    <m/>
    <m/>
  </r>
  <r>
    <s v="Juventud"/>
    <s v="1.4.2. Estrategía de apoyo y acompañamiento técnico a espacios e instancias de participación juvenil de los demás sistemas de participación Distrital (Educación, Cultura, Deporte, Salud, Planeación, entre otros)."/>
    <x v="9"/>
    <s v="Instituto Distrital de la Participación y Acción Comunal"/>
    <s v="Relacionado"/>
    <x v="2"/>
    <s v="5.39. Camino hacia una democracia deliberativa con un gobierno cercano a la gente y con participación ciudadana"/>
    <x v="65"/>
    <m/>
    <n v="323"/>
    <e v="#REF!"/>
    <x v="0"/>
    <m/>
    <m/>
    <m/>
    <m/>
    <m/>
    <m/>
    <m/>
    <m/>
    <m/>
    <m/>
    <m/>
    <m/>
    <m/>
    <m/>
    <m/>
    <m/>
  </r>
  <r>
    <s v="Juventud"/>
    <s v="4.1.5. Centros penitenciarios con  acciones permanentes y continuas del Plan de Intervenciones Colectivas (PIC) para jóvenes de 18 a 28 años, con especial énfasis en el consumo de sustancias psicoactivas, salud sexual y reproductiva y salud mental ."/>
    <x v="8"/>
    <s v="Secretaría Distrital de Salud"/>
    <s v="Relacionado"/>
    <x v="3"/>
    <s v="2.11. Salud con calidad y en el territorio"/>
    <x v="71"/>
    <m/>
    <n v="111"/>
    <e v="#REF!"/>
    <x v="0"/>
    <m/>
    <m/>
    <m/>
    <m/>
    <m/>
    <m/>
    <m/>
    <m/>
    <m/>
    <m/>
    <m/>
    <m/>
    <m/>
    <m/>
    <m/>
    <m/>
  </r>
  <r>
    <s v="Juventud"/>
    <s v="4.1.6 Unidades de protección integral (UPI) del IDIPRON con acciones permanentes y continuas del Plan de Intervenciones Colectivas (PIC) por parte de la Secretaría Distrital de Salud, con especial énfasis en el consumo de sustancias psicoactivas, salud sexual y reproductiva y salud mental ."/>
    <x v="8"/>
    <s v="Secretaría Distrital de Salud"/>
    <s v="Relacionado"/>
    <x v="0"/>
    <m/>
    <x v="0"/>
    <s v="Producto financiado con Funcionamiento (SGP)"/>
    <m/>
    <e v="#REF!"/>
    <x v="0"/>
    <m/>
    <m/>
    <m/>
    <m/>
    <m/>
    <m/>
    <m/>
    <m/>
    <m/>
    <m/>
    <m/>
    <m/>
    <m/>
    <m/>
    <m/>
    <m/>
  </r>
  <r>
    <s v="Juventud"/>
    <s v="4.2.3. Estrategia de grupos de lideres escolares para la comunicación en salud implementada progresivamente en todos los colegios del Distrito Capital para la población joven de 14 a 18 años."/>
    <x v="8"/>
    <s v="Secretaría Distrital de Salud"/>
    <s v="Relacionado"/>
    <x v="0"/>
    <m/>
    <x v="0"/>
    <s v="Producto financiado con Funcionamiento (SGP)"/>
    <m/>
    <e v="#REF!"/>
    <x v="0"/>
    <m/>
    <m/>
    <m/>
    <m/>
    <m/>
    <m/>
    <m/>
    <m/>
    <m/>
    <m/>
    <m/>
    <m/>
    <m/>
    <m/>
    <m/>
    <m/>
  </r>
  <r>
    <s v="Juventud"/>
    <s v="4.2.4.  Estrategia itinerante de promoción de la salud y gestión integral del riesgo dirigida a jóvenes."/>
    <x v="8"/>
    <s v="Secretaría Distrital de Salud"/>
    <s v="Relacionado"/>
    <x v="0"/>
    <m/>
    <x v="0"/>
    <s v="Producto financiado con Funcionamiento (SGP)"/>
    <m/>
    <e v="#REF!"/>
    <x v="0"/>
    <m/>
    <m/>
    <m/>
    <m/>
    <m/>
    <m/>
    <m/>
    <m/>
    <m/>
    <m/>
    <m/>
    <m/>
    <m/>
    <m/>
    <m/>
    <m/>
  </r>
  <r>
    <s v="Juventud"/>
    <s v="5.2.2. Espacios interetnicos e intergeneraional de intercambio de saberes con jóvenes desde la cosmovisión propia de los grupos étnicos implementados"/>
    <x v="9"/>
    <s v="Secretaría Distrital de Gobierno"/>
    <s v="Relacionado"/>
    <x v="2"/>
    <s v="5.39. Camino hacia una democracia deliberativa con un gobierno cercano a la gente y con participación ciudadana"/>
    <x v="35"/>
    <m/>
    <n v="324"/>
    <e v="#REF!"/>
    <x v="0"/>
    <m/>
    <m/>
    <m/>
    <m/>
    <m/>
    <m/>
    <m/>
    <m/>
    <m/>
    <m/>
    <m/>
    <m/>
    <m/>
    <m/>
    <m/>
    <m/>
  </r>
  <r>
    <s v="Juventud"/>
    <s v="6.1.4. Jóvenes de los sectores LGTBI atendidos con la Ruta de atención y prevención"/>
    <x v="9"/>
    <s v="Secretaría Distrital de Gobierno"/>
    <s v="Relacionado"/>
    <x v="2"/>
    <s v="5.39. Camino hacia una democracia deliberativa con un gobierno cercano a la gente y con participación ciudadana"/>
    <x v="46"/>
    <m/>
    <n v="325"/>
    <e v="#REF!"/>
    <x v="0"/>
    <m/>
    <m/>
    <m/>
    <m/>
    <m/>
    <m/>
    <m/>
    <m/>
    <m/>
    <m/>
    <m/>
    <m/>
    <m/>
    <m/>
    <m/>
    <m/>
  </r>
  <r>
    <s v="Juventud"/>
    <s v="6.4.1. Jóvenes   (18 a 29 años) víctimas del delito de trata de personas atendidos a través la Ruta Distrital Intersectorial."/>
    <x v="9"/>
    <s v="Secretaría Distrital de Gobierno"/>
    <s v="Relacionado"/>
    <x v="2"/>
    <s v="5.39. Camino hacia una democracia deliberativa con un gobierno cercano a la gente y con participación ciudadana"/>
    <x v="46"/>
    <m/>
    <n v="325"/>
    <e v="#REF!"/>
    <x v="0"/>
    <m/>
    <m/>
    <m/>
    <m/>
    <m/>
    <m/>
    <m/>
    <m/>
    <m/>
    <m/>
    <m/>
    <m/>
    <m/>
    <m/>
    <m/>
    <m/>
  </r>
  <r>
    <s v="Juventud"/>
    <s v="6.5.1. Jóvenes atendidos con la ruta de atención, prevención y protección ante amenazas y/o vulneración de derechos  a líderes y  lideresas juveniles, defensores de derechos humanos."/>
    <x v="9"/>
    <s v="Secretaría Distrital de Gobierno"/>
    <s v="Relacionado"/>
    <x v="2"/>
    <s v="5.39. Camino hacia una democracia deliberativa con un gobierno cercano a la gente y con participación ciudadana"/>
    <x v="46"/>
    <m/>
    <n v="325"/>
    <e v="#REF!"/>
    <x v="0"/>
    <m/>
    <m/>
    <m/>
    <m/>
    <m/>
    <m/>
    <m/>
    <m/>
    <m/>
    <m/>
    <m/>
    <m/>
    <m/>
    <m/>
    <m/>
    <m/>
  </r>
  <r>
    <s v="Juventud"/>
    <s v="6.5.2.Creación e implementación de una estrategia dirigida a ampliar los conocimientos, las alternativas de exigibilidad y ejercicio de las libertades de religión y culto, libertad y objeción de conciencia de la juventud en Bogotá.."/>
    <x v="9"/>
    <s v="Secretaría Distrital de Gobierno"/>
    <s v="Relacionado"/>
    <x v="0"/>
    <m/>
    <x v="0"/>
    <s v="Producto finalizado en 2023."/>
    <m/>
    <e v="#REF!"/>
    <x v="0"/>
    <m/>
    <m/>
    <m/>
    <m/>
    <m/>
    <m/>
    <m/>
    <m/>
    <m/>
    <m/>
    <m/>
    <m/>
    <m/>
    <m/>
    <m/>
    <m/>
  </r>
  <r>
    <s v="Juventud"/>
    <s v="4.1.2.  Diseño, construcción e implementación de la guía  metodológica para   el abordaje humanizado con enfoque diferencial en  la atención  en salud de los jóvenes y sus familias"/>
    <x v="8"/>
    <s v="Secretaría Distrital de Salud"/>
    <s v="Relacionado"/>
    <x v="0"/>
    <m/>
    <x v="0"/>
    <s v="Producto financiado con Funcionamiento (SGP)"/>
    <m/>
    <e v="#REF!"/>
    <x v="0"/>
    <m/>
    <m/>
    <m/>
    <m/>
    <m/>
    <m/>
    <m/>
    <m/>
    <m/>
    <m/>
    <m/>
    <m/>
    <m/>
    <m/>
    <m/>
    <m/>
  </r>
  <r>
    <s v="Juventud"/>
    <s v="6.1.3. Personal policial adscrito a la MEBOG formados en el programa de fortalecimiento a entidades de seguridad"/>
    <x v="13"/>
    <s v="Secretaría Distrital de Seguridad, Convivencia y Justicia"/>
    <s v="Relacionado"/>
    <x v="5"/>
    <s v="1.03. Desmantelamiento de estructuras criminales y delincuenciales con mejores capacidades y activos tecnológicos"/>
    <x v="240"/>
    <m/>
    <n v="48"/>
    <e v="#REF!"/>
    <x v="0"/>
    <m/>
    <m/>
    <m/>
    <m/>
    <m/>
    <m/>
    <m/>
    <m/>
    <m/>
    <m/>
    <m/>
    <m/>
    <m/>
    <m/>
    <m/>
    <m/>
  </r>
  <r>
    <s v="Juventud"/>
    <s v="3.2.3. Jóvenes participantes en talleres de formación en planeación y educación financiera."/>
    <x v="7"/>
    <s v="Secretaría Distrital de Desarrollo Económico"/>
    <s v="Relacionado"/>
    <x v="4"/>
    <s v="3.20. Promoción del emprendimiento formal, equitativo e incluyente"/>
    <x v="48"/>
    <m/>
    <n v="169"/>
    <e v="#REF!"/>
    <x v="0"/>
    <m/>
    <m/>
    <m/>
    <m/>
    <m/>
    <m/>
    <m/>
    <m/>
    <m/>
    <m/>
    <m/>
    <m/>
    <m/>
    <m/>
    <m/>
    <m/>
  </r>
  <r>
    <s v="Juventud"/>
    <s v="3.2.5. Unidades productivas de jovenes  que logran financiamiento a través de productos liderados o apoyados por la Secretaría Distrital de Desarrollo Económico"/>
    <x v="7"/>
    <s v="Secretaría Distrital de Desarrollo Económico"/>
    <s v="Relacionado"/>
    <x v="4"/>
    <s v="3.20. Promoción del emprendimiento formal, equitativo e incluyente"/>
    <x v="48"/>
    <m/>
    <n v="169"/>
    <e v="#REF!"/>
    <x v="0"/>
    <m/>
    <m/>
    <m/>
    <m/>
    <m/>
    <m/>
    <m/>
    <m/>
    <m/>
    <m/>
    <m/>
    <m/>
    <m/>
    <m/>
    <m/>
    <m/>
  </r>
  <r>
    <s v="Juventud"/>
    <s v="7.3.1. Campañas realizadas a los jóvenes para que accedan a la oferta nacional y distrital de vivienda (subsidio y mejoramiento de vivienda)."/>
    <x v="0"/>
    <s v="Secretaría Distrital del Hábitat"/>
    <s v="Relacionado"/>
    <x v="3"/>
    <s v="2.07. Bogotá, una ciudad con menos Pobreza"/>
    <x v="49"/>
    <m/>
    <n v="149"/>
    <e v="#REF!"/>
    <x v="0"/>
    <m/>
    <m/>
    <m/>
    <m/>
    <m/>
    <m/>
    <m/>
    <m/>
    <m/>
    <m/>
    <m/>
    <m/>
    <m/>
    <m/>
    <m/>
    <m/>
  </r>
  <r>
    <s v="Juventud"/>
    <s v="1.1.5 Jóvenes beneficiados con Transferencias Monetarias Condicionadas"/>
    <x v="10"/>
    <s v="Secretaría Distrital de Integración Social"/>
    <s v="Relacionado"/>
    <x v="3"/>
    <s v="2.07. Bogotá, una ciudad con menos Pobreza"/>
    <x v="75"/>
    <m/>
    <n v="92"/>
    <e v="#REF!"/>
    <x v="0"/>
    <m/>
    <m/>
    <m/>
    <m/>
    <m/>
    <m/>
    <m/>
    <m/>
    <m/>
    <m/>
    <m/>
    <m/>
    <m/>
    <m/>
    <m/>
    <m/>
  </r>
  <r>
    <s v="Juventud"/>
    <s v="1.1.1 Implementación de las atenciones integrales para jóvenes"/>
    <x v="10"/>
    <s v="Secretaría Distrital de Integración Social"/>
    <s v="Relacionado"/>
    <x v="3"/>
    <s v="2.12. Bogotá cuida a su gente"/>
    <x v="32"/>
    <m/>
    <n v="95"/>
    <e v="#REF!"/>
    <x v="0"/>
    <m/>
    <m/>
    <m/>
    <m/>
    <m/>
    <m/>
    <m/>
    <m/>
    <m/>
    <m/>
    <m/>
    <m/>
    <m/>
    <m/>
    <m/>
    <m/>
  </r>
  <r>
    <s v="Juventud"/>
    <s v="1.1.2. Jóvenes que asisten a las casas de juventud en las localidades que brindan espacios para el reconocimiento de su diversidad  y el desarrollo de capacidades."/>
    <x v="10"/>
    <s v="Secretaría Distrital de Integración Social"/>
    <s v="Relacionado"/>
    <x v="3"/>
    <s v="2.12. Bogotá cuida a su gente"/>
    <x v="32"/>
    <m/>
    <n v="95"/>
    <e v="#REF!"/>
    <x v="0"/>
    <m/>
    <m/>
    <m/>
    <m/>
    <m/>
    <m/>
    <m/>
    <m/>
    <m/>
    <m/>
    <m/>
    <m/>
    <m/>
    <m/>
    <m/>
    <m/>
  </r>
  <r>
    <s v="Juventud"/>
    <s v="1.1.3. Jóvenes en emergencia social atendidos"/>
    <x v="10"/>
    <s v="Secretaría Distrital de Integración Social"/>
    <s v="Relacionado"/>
    <x v="3"/>
    <s v="2.12. Bogotá cuida a su gente"/>
    <x v="32"/>
    <m/>
    <n v="95"/>
    <e v="#REF!"/>
    <x v="0"/>
    <m/>
    <m/>
    <m/>
    <m/>
    <m/>
    <m/>
    <m/>
    <m/>
    <m/>
    <m/>
    <m/>
    <m/>
    <m/>
    <m/>
    <m/>
    <m/>
  </r>
  <r>
    <s v="Juventud"/>
    <s v="1.1.4. Jóvenes migrantes extranjeros en situación de vulnerabilidad o emergencia social atendidos"/>
    <x v="10"/>
    <s v="Secretaría Distrital de Integración Social"/>
    <s v="Relacionado"/>
    <x v="3"/>
    <s v="2.12. Bogotá cuida a su gente"/>
    <x v="32"/>
    <m/>
    <n v="95"/>
    <e v="#REF!"/>
    <x v="0"/>
    <m/>
    <m/>
    <m/>
    <m/>
    <m/>
    <m/>
    <m/>
    <m/>
    <m/>
    <m/>
    <m/>
    <m/>
    <m/>
    <m/>
    <m/>
    <m/>
  </r>
  <r>
    <s v="Juventud"/>
    <s v="1.1.6. Jóvenes atendidos en procesos de desarrollo de capacidades y generación de oportunidades orientadas a la inclusión económica"/>
    <x v="10"/>
    <s v="Instituto Distrital para la Protección de la Niñez y la Juventud"/>
    <s v="Relacionado"/>
    <x v="3"/>
    <s v="2.12. Bogotá cuida a su gente"/>
    <x v="32"/>
    <m/>
    <n v="95"/>
    <e v="#REF!"/>
    <x v="0"/>
    <m/>
    <m/>
    <m/>
    <m/>
    <m/>
    <m/>
    <m/>
    <m/>
    <m/>
    <m/>
    <m/>
    <m/>
    <m/>
    <m/>
    <m/>
    <m/>
  </r>
  <r>
    <s v="Juventud"/>
    <s v="1.2.1. Jóvenes vinculados al Programa Distrital de voluntariado con perspectiva intergeneracional y sociocultural."/>
    <x v="10"/>
    <s v="Secretaría Distrital de Integración Social"/>
    <s v="Relacionado"/>
    <x v="3"/>
    <s v="2.12. Bogotá cuida a su gente"/>
    <x v="32"/>
    <m/>
    <n v="95"/>
    <e v="#REF!"/>
    <x v="0"/>
    <m/>
    <m/>
    <m/>
    <m/>
    <m/>
    <m/>
    <m/>
    <m/>
    <m/>
    <m/>
    <m/>
    <m/>
    <m/>
    <m/>
    <m/>
    <m/>
  </r>
  <r>
    <s v="Juventud"/>
    <s v="1.2.3. Programas de radio juvenil emitidos para propiciar el reconocimiento de la diversidad de los jóvenes."/>
    <x v="10"/>
    <s v="Secretaría Distrital de Integración Social"/>
    <s v="Relacionado"/>
    <x v="3"/>
    <s v="2.12. Bogotá cuida a su gente"/>
    <x v="32"/>
    <m/>
    <n v="95"/>
    <e v="#REF!"/>
    <x v="0"/>
    <m/>
    <m/>
    <m/>
    <m/>
    <m/>
    <m/>
    <m/>
    <m/>
    <m/>
    <m/>
    <m/>
    <m/>
    <m/>
    <m/>
    <m/>
    <m/>
  </r>
  <r>
    <s v="Juventud"/>
    <s v="1.2.4 Iniciativas juveniles realizadas por jóvenes, procesos, prácticas y organizaciones juveniles con impacto local."/>
    <x v="10"/>
    <s v="Secretaría Distrital de Integración Social"/>
    <s v="Relacionado"/>
    <x v="3"/>
    <s v="2.12. Bogotá cuida a su gente"/>
    <x v="32"/>
    <m/>
    <n v="95"/>
    <e v="#REF!"/>
    <x v="0"/>
    <m/>
    <m/>
    <m/>
    <m/>
    <m/>
    <m/>
    <m/>
    <m/>
    <m/>
    <m/>
    <m/>
    <m/>
    <m/>
    <m/>
    <m/>
    <m/>
  </r>
  <r>
    <s v="Juventud"/>
    <s v="1.2.5 Jóvenes que participan en las semanas de la juventud."/>
    <x v="10"/>
    <s v="Secretaría Distrital de Integración Social"/>
    <s v="Relacionado"/>
    <x v="3"/>
    <s v="2.12. Bogotá cuida a su gente"/>
    <x v="32"/>
    <m/>
    <n v="95"/>
    <e v="#REF!"/>
    <x v="0"/>
    <m/>
    <m/>
    <m/>
    <m/>
    <m/>
    <m/>
    <m/>
    <m/>
    <m/>
    <m/>
    <m/>
    <m/>
    <m/>
    <m/>
    <m/>
    <m/>
  </r>
  <r>
    <s v="Juventud"/>
    <s v="1.4.1. Sistema Distrital de Juventud implementado"/>
    <x v="10"/>
    <s v="Secretaría Distrital de Integración Social"/>
    <s v="Relacionado"/>
    <x v="3"/>
    <s v="2.12. Bogotá cuida a su gente"/>
    <x v="32"/>
    <m/>
    <n v="95"/>
    <e v="#REF!"/>
    <x v="0"/>
    <m/>
    <m/>
    <m/>
    <m/>
    <m/>
    <m/>
    <m/>
    <m/>
    <m/>
    <m/>
    <m/>
    <m/>
    <m/>
    <m/>
    <m/>
    <m/>
  </r>
  <r>
    <s v="Juventud"/>
    <s v="1.4.3. Desarrollo de documentos tecnicos relacionadas con los objetivos de la política pública de juventud"/>
    <x v="10"/>
    <s v="Secretaría Distrital de Integración Social"/>
    <s v="Relacionado"/>
    <x v="3"/>
    <s v="2.12. Bogotá cuida a su gente"/>
    <x v="32"/>
    <m/>
    <n v="95"/>
    <e v="#REF!"/>
    <x v="0"/>
    <m/>
    <m/>
    <m/>
    <m/>
    <m/>
    <m/>
    <m/>
    <m/>
    <m/>
    <m/>
    <m/>
    <m/>
    <m/>
    <m/>
    <m/>
    <m/>
  </r>
  <r>
    <s v="Juventud"/>
    <s v="3.1.4. Jóvenes vinculados a la Estrategia de empleo para jóvenes en condición de vulnerabilidad aplicando el enfoque diferencial, que contenga el desarrollo de formación técnica  en competencias laborales y posibilite la inserción laboral formal de jóvenes."/>
    <x v="10"/>
    <s v="Secretaría Distrital de Integración Social"/>
    <s v="Relacionado"/>
    <x v="3"/>
    <s v="2.12. Bogotá cuida a su gente"/>
    <x v="32"/>
    <m/>
    <n v="95"/>
    <e v="#REF!"/>
    <x v="0"/>
    <m/>
    <m/>
    <m/>
    <m/>
    <m/>
    <m/>
    <m/>
    <m/>
    <m/>
    <m/>
    <m/>
    <m/>
    <m/>
    <m/>
    <m/>
    <m/>
  </r>
  <r>
    <s v="Juventud"/>
    <s v="3.1.5 Jóvenes vinculados a la Estrategia de orientación Socio Ocupacional y acompañamiento socioemocional."/>
    <x v="10"/>
    <s v="Secretaría Distrital de Integración Social"/>
    <s v="Relacionado"/>
    <x v="3"/>
    <s v="2.12. Bogotá cuida a su gente"/>
    <x v="32"/>
    <m/>
    <n v="95"/>
    <e v="#REF!"/>
    <x v="0"/>
    <m/>
    <m/>
    <m/>
    <m/>
    <m/>
    <m/>
    <m/>
    <m/>
    <m/>
    <m/>
    <m/>
    <m/>
    <m/>
    <m/>
    <m/>
    <m/>
  </r>
  <r>
    <s v="Juventud"/>
    <s v="4.1.1  Estrategias  de salud para jóvenes, con énfasis en salud sexual y reproductiva  y salud mental  como apoyo a la implementación de la ruta de Promoción y Mantenimeinto de la Salud en las  Entidades Administradoras de Planes de Beneficios (EAPB) y su red de Prestadores de Servicios de Salud (IPS priorizadas)  que cuentan con afiliados de este grupo poblaciónal en la  Ciudad de Bogotá"/>
    <x v="8"/>
    <s v="Secretaría Distrital de Salud"/>
    <s v="Relacionado"/>
    <x v="3"/>
    <s v="2.12. Bogotá cuida a su gente"/>
    <x v="32"/>
    <m/>
    <n v="95"/>
    <e v="#REF!"/>
    <x v="0"/>
    <m/>
    <m/>
    <m/>
    <m/>
    <m/>
    <m/>
    <m/>
    <m/>
    <m/>
    <m/>
    <m/>
    <m/>
    <m/>
    <m/>
    <m/>
    <m/>
  </r>
  <r>
    <s v="Juventud"/>
    <s v="4.4.1. Programa de prevención y atención de la maternidad y paternidad temprana con acciones fortalecidas en las localidades con mayores tasas de fecundidad en mujeres jóvenes."/>
    <x v="10"/>
    <s v="Secretaría Distrital de Integración Social"/>
    <s v="Relacionado"/>
    <x v="3"/>
    <s v="2.12. Bogotá cuida a su gente"/>
    <x v="32"/>
    <m/>
    <n v="95"/>
    <e v="#REF!"/>
    <x v="0"/>
    <m/>
    <m/>
    <m/>
    <m/>
    <m/>
    <m/>
    <m/>
    <m/>
    <m/>
    <m/>
    <m/>
    <m/>
    <m/>
    <m/>
    <m/>
    <m/>
  </r>
  <r>
    <s v="Juventud"/>
    <s v="6.1.1 Jóvenes beneficiarios de la Estrategia de prevención de violencias y conflictos que involucren al arte, la cultura, el deporte y la recreación para prevenir vulneraciones de derechos."/>
    <x v="10"/>
    <s v="Secretaría Distrital de Integración Social"/>
    <s v="Relacionado"/>
    <x v="3"/>
    <s v="2.12. Bogotá cuida a su gente"/>
    <x v="32"/>
    <m/>
    <n v="95"/>
    <e v="#REF!"/>
    <x v="0"/>
    <m/>
    <m/>
    <m/>
    <m/>
    <m/>
    <m/>
    <m/>
    <m/>
    <m/>
    <m/>
    <m/>
    <m/>
    <m/>
    <m/>
    <m/>
    <m/>
  </r>
  <r>
    <s v="Juventud"/>
    <s v="6.5.3. Jóvenes orientados para el ejercicio de su derecho de objeción de conciencia  y definición de su situación frente al servicio militar obligatorio de acuerdo con la normatividad vigente."/>
    <x v="10"/>
    <s v="Secretaría Distrital de Integración Social"/>
    <s v="Relacionado"/>
    <x v="3"/>
    <s v="2.12. Bogotá cuida a su gente"/>
    <x v="32"/>
    <m/>
    <n v="95"/>
    <e v="#REF!"/>
    <x v="0"/>
    <m/>
    <m/>
    <m/>
    <m/>
    <m/>
    <m/>
    <m/>
    <m/>
    <m/>
    <m/>
    <m/>
    <m/>
    <m/>
    <m/>
    <m/>
    <m/>
  </r>
  <r>
    <s v="Juventud"/>
    <s v="6.2.2. Adolescentes y jóvenes atendidos integralmente en procesos pedagogicos a partir de su vinculación al Sistema de Responsabilidad Penal Adolescente, SRPA, y hasta la fase de posegreso, basado en el desarrollo de habilidades socioemocionales, enfoque diferencial y justicia juvenil restaurativa, con la participación y apoyo de sus familias."/>
    <x v="13"/>
    <s v="Secretaría Distrital de Seguridad, Convivencia y Justicia"/>
    <s v="Relacionado"/>
    <x v="5"/>
    <s v="1.04. Servicios centrados en la justicia"/>
    <x v="175"/>
    <m/>
    <n v="136"/>
    <e v="#REF!"/>
    <x v="0"/>
    <m/>
    <m/>
    <m/>
    <m/>
    <m/>
    <m/>
    <m/>
    <m/>
    <m/>
    <m/>
    <m/>
    <m/>
    <m/>
    <m/>
    <m/>
    <m/>
  </r>
  <r>
    <s v="Juventud"/>
    <s v="6.2.3. Unidades de atención territorial del programa de Justicia Juvenil Restaurativa implementadas"/>
    <x v="13"/>
    <s v="Secretaría Distrital de Seguridad, Convivencia y Justicia"/>
    <s v="Relacionado"/>
    <x v="5"/>
    <s v="1.04. Servicios centrados en la justicia"/>
    <x v="175"/>
    <m/>
    <n v="136"/>
    <e v="#REF!"/>
    <x v="0"/>
    <m/>
    <m/>
    <m/>
    <m/>
    <m/>
    <m/>
    <m/>
    <m/>
    <m/>
    <m/>
    <m/>
    <m/>
    <m/>
    <m/>
    <m/>
    <m/>
  </r>
  <r>
    <s v="Juventud"/>
    <s v="6.6.4. Pactos de convivencia con jóvenes vinculados a actividades deportivas y/o artísticas y/o sociales y/o ambientales focalizadas en el territorio que permitan el diálogo e inclusión social que generen"/>
    <x v="9"/>
    <s v="Secretaría Distrital de Gobierno"/>
    <s v="Relacionado"/>
    <x v="5"/>
    <s v="1.01. Diálogo social y cultura ciudadana para la convivencia pacifica y la recuperacion de la confianza"/>
    <x v="171"/>
    <m/>
    <n v="18"/>
    <e v="#REF!"/>
    <x v="0"/>
    <m/>
    <m/>
    <m/>
    <m/>
    <m/>
    <m/>
    <m/>
    <m/>
    <m/>
    <m/>
    <m/>
    <m/>
    <m/>
    <m/>
    <m/>
    <m/>
  </r>
  <r>
    <s v="Juventud"/>
    <s v="2.3.1.  Jornadas de socialización del Acuerdo distrital 670 de 2017, para promover aportes voluntarios a través de ICA que realizan personas jurídicas para fomentar el acceso a la educación superior en el marco de la corresponsabilidad social."/>
    <x v="5"/>
    <s v="Secretaría de Educación del Distrito"/>
    <s v="Relacionado"/>
    <x v="4"/>
    <s v="3.16. La educación como eje del potencial humano"/>
    <x v="79"/>
    <m/>
    <n v="186"/>
    <e v="#REF!"/>
    <x v="0"/>
    <m/>
    <m/>
    <m/>
    <m/>
    <m/>
    <m/>
    <m/>
    <m/>
    <m/>
    <m/>
    <m/>
    <m/>
    <m/>
    <m/>
    <m/>
    <m/>
  </r>
  <r>
    <s v="Juventud"/>
    <s v="2.1.1 Jóvenes escolarizados a partir de su identificación  en jornadas de búsqueda activa, realizadas en coordinación con las entidades competentes del Distrito, organizaciones y colectivos juveniles."/>
    <x v="5"/>
    <s v="Secretaría de Educación del Distrito"/>
    <s v="Relacionado"/>
    <x v="4"/>
    <s v="3.16. La educación como eje del potencial humano"/>
    <x v="52"/>
    <m/>
    <n v="183"/>
    <e v="#REF!"/>
    <x v="0"/>
    <m/>
    <m/>
    <m/>
    <m/>
    <m/>
    <m/>
    <m/>
    <m/>
    <m/>
    <m/>
    <m/>
    <m/>
    <m/>
    <m/>
    <m/>
    <m/>
  </r>
  <r>
    <s v="Juventud"/>
    <s v="2.2.1 Jóvenes en extraedad  atendidos a través de estrategias educativas flexibles"/>
    <x v="5"/>
    <s v="Secretaría de Educación del Distrito"/>
    <s v="Relacionado"/>
    <x v="4"/>
    <s v="3.16. La educación como eje del potencial humano"/>
    <x v="52"/>
    <m/>
    <n v="183"/>
    <e v="#REF!"/>
    <x v="0"/>
    <m/>
    <m/>
    <m/>
    <m/>
    <m/>
    <m/>
    <m/>
    <m/>
    <m/>
    <m/>
    <m/>
    <m/>
    <m/>
    <m/>
    <m/>
    <m/>
  </r>
  <r>
    <s v="Juventud"/>
    <s v="2.2.6. Jóvenes que se vinculan a la eduación formal por medio de estrategias de modelos de educación flexible en IED"/>
    <x v="5"/>
    <s v="Secretaría de Educación del Distrito"/>
    <s v="Relacionado"/>
    <x v="4"/>
    <s v="3.16. La educación como eje del potencial humano"/>
    <x v="52"/>
    <m/>
    <n v="183"/>
    <e v="#REF!"/>
    <x v="0"/>
    <m/>
    <m/>
    <m/>
    <m/>
    <m/>
    <m/>
    <m/>
    <m/>
    <m/>
    <m/>
    <m/>
    <m/>
    <m/>
    <m/>
    <m/>
    <m/>
  </r>
  <r>
    <s v="Juventud"/>
    <s v="2.3.2 Estrategias de promoción y divulgación de información oportuna sobre la oferta en educación superior, para el acceso a educación superior, becas, auxilios, incentivos dirigidas a los y las jóvenes."/>
    <x v="5"/>
    <s v="Secretaría de Educación del Distrito"/>
    <s v="Relacionado"/>
    <x v="4"/>
    <s v="3.16. La educación como eje del potencial humano"/>
    <x v="52"/>
    <m/>
    <n v="183"/>
    <e v="#REF!"/>
    <x v="0"/>
    <m/>
    <m/>
    <m/>
    <m/>
    <m/>
    <m/>
    <m/>
    <m/>
    <m/>
    <m/>
    <m/>
    <m/>
    <m/>
    <m/>
    <m/>
    <m/>
  </r>
  <r>
    <s v="Juventud"/>
    <s v="2.4.1. Instituciones educativas con proyectos implentados sobre uso y apropiación de tecnología en los ambientes de aprendizaje."/>
    <x v="5"/>
    <s v="Secretaría de Educación del Distrito"/>
    <s v="Relacionado"/>
    <x v="4"/>
    <s v="3.16. La educación como eje del potencial humano"/>
    <x v="52"/>
    <m/>
    <n v="183"/>
    <e v="#REF!"/>
    <x v="0"/>
    <m/>
    <m/>
    <m/>
    <m/>
    <m/>
    <m/>
    <m/>
    <m/>
    <m/>
    <m/>
    <m/>
    <m/>
    <m/>
    <m/>
    <m/>
    <m/>
  </r>
  <r>
    <s v="Juventud"/>
    <s v="2.5.1 Instituciones educativas distritales IED con jornadas de apropiación y reconocimiento del entorno ambiental y rural de la ciudad."/>
    <x v="5"/>
    <s v="Secretaría de Educación del Distrito"/>
    <s v="Relacionado"/>
    <x v="4"/>
    <s v="3.16. La educación como eje del potencial humano"/>
    <x v="52"/>
    <m/>
    <n v="183"/>
    <e v="#REF!"/>
    <x v="0"/>
    <m/>
    <m/>
    <m/>
    <m/>
    <m/>
    <m/>
    <m/>
    <m/>
    <m/>
    <m/>
    <m/>
    <m/>
    <m/>
    <m/>
    <m/>
    <m/>
  </r>
  <r>
    <s v="Juventud"/>
    <s v="2.7.1. Instituciones Educativas Distritales beneficiadas con estrategias ofrecidas por instituciones de educación superior y el SENA, entre otras."/>
    <x v="5"/>
    <s v="Secretaría de Educación del Distrito"/>
    <s v="Relacionado"/>
    <x v="4"/>
    <s v="3.16. La educación como eje del potencial humano"/>
    <x v="52"/>
    <m/>
    <n v="183"/>
    <e v="#REF!"/>
    <x v="0"/>
    <m/>
    <m/>
    <m/>
    <m/>
    <m/>
    <m/>
    <m/>
    <m/>
    <m/>
    <m/>
    <m/>
    <m/>
    <m/>
    <m/>
    <m/>
    <m/>
  </r>
  <r>
    <s v="Juventud"/>
    <s v="2.7.2. Jornadas de gestión con Instituciones de Educación Superior en articulación con ICETEX en el marco del subsistema Distrital de Educación Superior para promover acciones de permanencia universitaria."/>
    <x v="5"/>
    <s v="Secretaría de Educación del Distrito"/>
    <s v="Relacionado"/>
    <x v="4"/>
    <s v="3.16. La educación como eje del potencial humano"/>
    <x v="52"/>
    <m/>
    <n v="183"/>
    <e v="#REF!"/>
    <x v="0"/>
    <m/>
    <m/>
    <m/>
    <m/>
    <m/>
    <m/>
    <m/>
    <m/>
    <m/>
    <m/>
    <m/>
    <m/>
    <m/>
    <m/>
    <m/>
    <m/>
  </r>
  <r>
    <s v="Juventud"/>
    <s v="2.7.3. Sistema de Seguimiento a Egresados actualizado, con información por localidad, institución educativa y jóvenes, orientado para toda la comuniad educativa interesada."/>
    <x v="5"/>
    <s v="Secretaría de Educación del Distrito"/>
    <s v="Relacionado"/>
    <x v="4"/>
    <s v="3.16. La educación como eje del potencial humano"/>
    <x v="52"/>
    <m/>
    <n v="183"/>
    <e v="#REF!"/>
    <x v="0"/>
    <m/>
    <m/>
    <m/>
    <m/>
    <m/>
    <m/>
    <m/>
    <m/>
    <m/>
    <m/>
    <m/>
    <m/>
    <m/>
    <m/>
    <m/>
    <m/>
  </r>
  <r>
    <s v="Juventud"/>
    <s v="2.2.7. Jóvenes de colegios distritales en nivel de inglés A2 o + en resultados de Pruebas Saber 11."/>
    <x v="5"/>
    <s v="Secretaría de Educación del Distrito"/>
    <s v="Relacionado"/>
    <x v="4"/>
    <s v="3.22. Bogotá, una ciudad de puertas abiertas al mundo"/>
    <x v="163"/>
    <m/>
    <n v="180"/>
    <e v="#REF!"/>
    <x v="0"/>
    <m/>
    <m/>
    <m/>
    <m/>
    <m/>
    <m/>
    <m/>
    <m/>
    <m/>
    <m/>
    <m/>
    <m/>
    <m/>
    <m/>
    <m/>
    <m/>
  </r>
  <r>
    <s v="Juventud"/>
    <s v="3.2.2. Jóvenes participantes en talleres de formación  que permitan desarrollar y fortalecer habilidades emprendedoras a través de metodologías innovadoras."/>
    <x v="7"/>
    <s v="Secretaría Distrital de Desarrollo Económico"/>
    <s v="Relacionado"/>
    <x v="4"/>
    <s v="3.19. Desarrollo empresarial, productividad y empleo"/>
    <x v="133"/>
    <m/>
    <n v="201"/>
    <e v="#REF!"/>
    <x v="0"/>
    <m/>
    <m/>
    <m/>
    <m/>
    <m/>
    <m/>
    <m/>
    <m/>
    <m/>
    <m/>
    <m/>
    <m/>
    <m/>
    <m/>
    <m/>
    <m/>
  </r>
  <r>
    <s v="Juventud"/>
    <s v="3.2.4.  Jóvenes participantes en ferias a nivel local y distrital, que permitan la articulación con modelos y procesos para fortalecer emprendimientos como las industrias creativas y clúster culturales de las y los jóvenes."/>
    <x v="7"/>
    <s v="Secretaría Distrital de Desarrollo Económico"/>
    <s v="Relacionado"/>
    <x v="4"/>
    <s v="3.19. Desarrollo empresarial, productividad y empleo"/>
    <x v="133"/>
    <m/>
    <n v="201"/>
    <e v="#REF!"/>
    <x v="0"/>
    <m/>
    <m/>
    <m/>
    <m/>
    <m/>
    <m/>
    <m/>
    <m/>
    <m/>
    <m/>
    <m/>
    <m/>
    <m/>
    <m/>
    <m/>
    <m/>
  </r>
  <r>
    <s v="Juventud"/>
    <s v="5.1.2 Jóvenes atendidos con el programa de apoyo profesionalización de artistas jóvenes."/>
    <x v="11"/>
    <s v="Secretaría Distrital de Cultura, Recreación y Deporte"/>
    <s v="Relacionado"/>
    <x v="4"/>
    <s v="3.16. La educación como eje del potencial humano"/>
    <x v="33"/>
    <m/>
    <n v="188"/>
    <e v="#REF!"/>
    <x v="0"/>
    <m/>
    <m/>
    <m/>
    <m/>
    <m/>
    <m/>
    <m/>
    <m/>
    <m/>
    <m/>
    <m/>
    <m/>
    <m/>
    <m/>
    <m/>
    <m/>
  </r>
  <r>
    <s v="Juventud"/>
    <s v="5.5.1. Jóvenes vinculados a procesos de formación deportiva en los barrios, con el apoyo del gobierno distrital y la empresa privada, con especial atención de jóvenes de las poblaciones diferenciales, en condiciones de riesgo y vulnerabilidad."/>
    <x v="11"/>
    <s v="Instituto Distrital de Recreación y Deporte"/>
    <s v="Relacionado"/>
    <x v="4"/>
    <s v="3.16. La educación como eje del potencial humano"/>
    <x v="33"/>
    <m/>
    <n v="188"/>
    <e v="#REF!"/>
    <x v="0"/>
    <m/>
    <m/>
    <m/>
    <m/>
    <m/>
    <m/>
    <m/>
    <m/>
    <m/>
    <m/>
    <m/>
    <m/>
    <m/>
    <m/>
    <m/>
    <m/>
  </r>
  <r>
    <s v="Juventud"/>
    <s v="5.1.6. Jóvenes  vinculados a programas que fortalezcan y promuevan los procesos de creación artística por parte de colectivos y jóvenes entre las diferentes prácticas y expresiones de la Orquesta Filarmónica de Bogotá."/>
    <x v="11"/>
    <s v="Orquesta Filarmónica de Bogotá"/>
    <s v="Relacionado"/>
    <x v="4"/>
    <s v="3.16. La educación como eje del potencial humano"/>
    <x v="33"/>
    <m/>
    <n v="188"/>
    <e v="#REF!"/>
    <x v="0"/>
    <m/>
    <m/>
    <m/>
    <m/>
    <m/>
    <m/>
    <m/>
    <m/>
    <m/>
    <m/>
    <m/>
    <m/>
    <m/>
    <m/>
    <m/>
    <m/>
  </r>
  <r>
    <s v="Juventud"/>
    <s v="5.1.4. Jóvenes atendidos en programas y contenidos de formación en apreciación de las artes y la cultura,  disciplinas  artistícas, patrimoniales, deportivas, recreativas y actividad física, articulados al modelo pedagógico en los niveles de educación preescolar, básica y media."/>
    <x v="11"/>
    <s v="Instituto Distrital de las Artes"/>
    <s v="Relacionado"/>
    <x v="4"/>
    <s v="3.16. La educación como eje del potencial humano"/>
    <x v="84"/>
    <m/>
    <n v="187"/>
    <e v="#REF!"/>
    <x v="0"/>
    <m/>
    <m/>
    <m/>
    <m/>
    <m/>
    <m/>
    <m/>
    <m/>
    <m/>
    <m/>
    <m/>
    <m/>
    <m/>
    <m/>
    <m/>
    <m/>
  </r>
  <r>
    <s v="Juventud"/>
    <s v="6.7.3. Acciones, procesos o escenarios organizativos que contribuyan a la reconciliación en territorio, construidos y desarrollados por los y las jóvenes representantes de las mesas  de participación efectiva de victimas (MPEFV)"/>
    <x v="12"/>
    <s v="Secretaría General"/>
    <s v="Relacionado"/>
    <x v="3"/>
    <s v="2.13. Bogotá, un territorio de paz y reconciliación en donde todos puedan volver a empezar"/>
    <x v="120"/>
    <m/>
    <n v="137"/>
    <e v="#REF!"/>
    <x v="0"/>
    <m/>
    <m/>
    <m/>
    <m/>
    <m/>
    <m/>
    <m/>
    <m/>
    <m/>
    <m/>
    <m/>
    <m/>
    <m/>
    <m/>
    <m/>
    <m/>
  </r>
  <r>
    <s v="Juventud"/>
    <s v="6.3.1. Jóvenes que participan de la Estrategia de prevención de violencia intrafamiliar."/>
    <x v="10"/>
    <s v="Secretaría Distrital de Integración Social"/>
    <s v="Relacionado"/>
    <x v="3"/>
    <s v="2.12. Bogotá cuida a su gente"/>
    <x v="87"/>
    <m/>
    <n v="101"/>
    <e v="#REF!"/>
    <x v="0"/>
    <m/>
    <m/>
    <m/>
    <m/>
    <m/>
    <m/>
    <m/>
    <m/>
    <m/>
    <m/>
    <m/>
    <m/>
    <m/>
    <m/>
    <m/>
    <m/>
  </r>
  <r>
    <s v="Juventud"/>
    <s v="3.2.6.  Emprendimientos/ unidades productivas/ empresas de jóvenes o colectivos que participan en actividades de comercialización e intermediación empresarial"/>
    <x v="7"/>
    <s v="Secretaría Distrital de Desarrollo Económico"/>
    <s v="Relacionado"/>
    <x v="4"/>
    <s v="3.20. Promoción del emprendimiento formal, equitativo e incluyente"/>
    <x v="89"/>
    <m/>
    <n v="170"/>
    <e v="#REF!"/>
    <x v="0"/>
    <m/>
    <m/>
    <m/>
    <m/>
    <m/>
    <m/>
    <m/>
    <m/>
    <m/>
    <m/>
    <m/>
    <m/>
    <m/>
    <m/>
    <m/>
    <m/>
  </r>
  <r>
    <s v="Juventud"/>
    <s v="1.2.2. Programas  y/o eventos de televisión juvenil  emitidos  en el Canal Público de Bogotá (Canal Capital)."/>
    <x v="11"/>
    <s v="Canal Capital"/>
    <s v="Relacionado"/>
    <x v="3"/>
    <s v="2.14. Bogotá deportiva, recreativa, artística, patrimonial e intercultural"/>
    <x v="90"/>
    <m/>
    <n v="65"/>
    <e v="#REF!"/>
    <x v="0"/>
    <m/>
    <m/>
    <m/>
    <m/>
    <m/>
    <m/>
    <m/>
    <m/>
    <m/>
    <m/>
    <m/>
    <m/>
    <m/>
    <m/>
    <m/>
    <m/>
  </r>
  <r>
    <s v="Juventud"/>
    <s v="5.1.5. Jóvenes atendidos en programas de  formación y apreciación artística, cultural, patrimonial  por fuera de los programas del sistema escolar."/>
    <x v="11"/>
    <s v="Instituto Distrital de las Artes"/>
    <s v="Relacionado"/>
    <x v="5"/>
    <s v="1.05. Espacio público seguro e inclusivo"/>
    <x v="205"/>
    <m/>
    <n v="3"/>
    <e v="#REF!"/>
    <x v="0"/>
    <m/>
    <m/>
    <m/>
    <m/>
    <m/>
    <m/>
    <m/>
    <m/>
    <m/>
    <m/>
    <m/>
    <m/>
    <m/>
    <m/>
    <m/>
    <m/>
  </r>
  <r>
    <s v="Juventud"/>
    <s v="5.3.1.  Acciones para el fomento de la lectura crítica y escritura realizadas al aire libre, bibliotecas,  equipamientos comunitarios públicos y privados y espacios no convencionales dirigido a jóvenes"/>
    <x v="11"/>
    <s v="Instituto Distrital de las Artes"/>
    <s v="Relacionado"/>
    <x v="5"/>
    <s v="1.05. Espacio público seguro e inclusivo"/>
    <x v="205"/>
    <m/>
    <n v="3"/>
    <e v="#REF!"/>
    <x v="0"/>
    <m/>
    <m/>
    <m/>
    <m/>
    <m/>
    <m/>
    <m/>
    <m/>
    <m/>
    <m/>
    <m/>
    <m/>
    <m/>
    <m/>
    <m/>
    <m/>
  </r>
  <r>
    <s v="Juventud"/>
    <s v="1.2.7 Estrategia implementada para la eliminación de estereotipos, incluyendo los estereotipos asociados a ciclo vital."/>
    <x v="4"/>
    <s v="Secretaría Distrital de la Mujer"/>
    <s v="Relacionado"/>
    <x v="3"/>
    <s v="2.12. Bogotá cuida a su gente"/>
    <x v="85"/>
    <m/>
    <n v="112"/>
    <n v="7"/>
    <x v="3"/>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9.827500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8.9635874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9.532495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 profesional que acompaña la ejecución del producto (25%)"/>
    <s v="Dirección de Enfoque Diferencial"/>
  </r>
  <r>
    <s v="Juventud"/>
    <s v="1.2.8 Eventos conmemorativos en el marco del derecho a la cultura libre de sexismo  en el que se reconozca el movimiento distrital de mujeres jóvenes."/>
    <x v="4"/>
    <s v="Secretaría Distrital de la Mujer"/>
    <s v="Relacionado"/>
    <x v="3"/>
    <s v="2.12. Bogotá cuida a su gente"/>
    <x v="7"/>
    <m/>
    <n v="117"/>
    <n v="8.1055922000000002"/>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4.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4.94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5.092495000000000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 la bolsa logística (4%)"/>
    <s v="Dirección de Enfoque Diferencial"/>
  </r>
  <r>
    <s v="Juventud"/>
    <s v="1.3.3. Estrategia de empoderamiento implementada dirigida a adolescentes y mujeres jóvenes entre los 14 y los 28 años."/>
    <x v="4"/>
    <s v="Secretaría Distrital de la Mujer"/>
    <s v="Relacionado"/>
    <x v="3"/>
    <s v="2.12. Bogotá cuida a su gente"/>
    <x v="85"/>
    <m/>
    <n v="112"/>
    <n v="6.7839999999999998"/>
    <x v="3"/>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9.2156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2.756305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3.438994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s profesionales que acompañan la ejecución del producto (20% y 10%)"/>
    <s v="Dirección de Enfoque Diferencial"/>
  </r>
  <r>
    <s v="Juventud"/>
    <s v="1.3.5. Estrategia sobre cuidado menstrual  implementada que contenga acciones de sensibilización dirigidas adolescentes y mujeres jóvenes entre los 14 y los 28 años."/>
    <x v="4"/>
    <s v="Secretaría Distrital de la Mujer"/>
    <s v="Relacionado"/>
    <x v="3"/>
    <s v="2.12. Bogotá cuida a su gente"/>
    <x v="85"/>
    <m/>
    <n v="112"/>
    <n v="14.5"/>
    <x v="3"/>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41.106250000000003"/>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56.890756000000003"/>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58.597484999999999"/>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s v="Corresponde a la prorrata del valor del contrato de las profesionales que acompañan la ejecución del producto (25% y 50%)"/>
    <s v="Dirección de Enfoque Diferencial"/>
  </r>
  <r>
    <s v="Juventud"/>
    <s v="4.5.2.  Plataforma de interacción digital para la promoción, prevención y gestión del riesgo en salud sexual y reproductiva para la población joven."/>
    <x v="8"/>
    <s v="Secretaría Distrital de Salud"/>
    <s v="Relacionado"/>
    <x v="3"/>
    <s v="2.10. Salud Pública Integrada e Integral"/>
    <x v="92"/>
    <m/>
    <n v="123"/>
    <e v="#REF!"/>
    <x v="0"/>
    <m/>
    <m/>
    <m/>
    <m/>
    <m/>
    <m/>
    <m/>
    <m/>
    <m/>
    <m/>
    <m/>
    <m/>
    <m/>
    <m/>
    <m/>
    <m/>
  </r>
  <r>
    <s v="Juventud"/>
    <s v="7.5.1.  Jóvenes capacitados en jornadas de educación experiencial del plan de seguridad vial, sobre comportamientos de movilidad segura"/>
    <x v="3"/>
    <s v="Secretaría Distrital de Movilidad"/>
    <s v="Relacionado"/>
    <x v="5"/>
    <s v="1.06. Movilidad segura e inclusiva"/>
    <x v="56"/>
    <m/>
    <n v="33"/>
    <e v="#REF!"/>
    <x v="0"/>
    <m/>
    <m/>
    <m/>
    <m/>
    <m/>
    <m/>
    <m/>
    <m/>
    <m/>
    <m/>
    <m/>
    <m/>
    <m/>
    <m/>
    <m/>
    <m/>
  </r>
  <r>
    <s v="Juventud"/>
    <s v="7.3.2. Iniciativas de innovación social apoyadas para el mejoramiento del Hábitat presentadas por jóvenes."/>
    <x v="0"/>
    <s v="Secretaría Distrital del Hábitat"/>
    <s v="Relacionado"/>
    <x v="1"/>
    <s v="4.24. Revitalización y renovación urbana y rural con inclusión"/>
    <x v="93"/>
    <m/>
    <n v="278"/>
    <e v="#REF!"/>
    <x v="0"/>
    <m/>
    <m/>
    <m/>
    <m/>
    <m/>
    <m/>
    <m/>
    <m/>
    <m/>
    <m/>
    <m/>
    <m/>
    <m/>
    <m/>
    <m/>
    <m/>
  </r>
  <r>
    <s v="Juventud"/>
    <s v="5.1.3 Estimulos y apoyos otorgados a jóvenes artístas  que fortalezcan y promueva sus procesos de creacion artística, las diferentes prácticas y  sus expresiones creativas en las localidades."/>
    <x v="11"/>
    <s v="Secretaría Distrital de Cultura, Recreación y Deporte"/>
    <s v="Relacionado"/>
    <x v="3"/>
    <s v="2.14. Bogotá deportiva, recreativa, artística, patrimonial e intercultural"/>
    <x v="34"/>
    <m/>
    <n v="73"/>
    <e v="#REF!"/>
    <x v="0"/>
    <m/>
    <m/>
    <m/>
    <m/>
    <m/>
    <m/>
    <m/>
    <m/>
    <m/>
    <m/>
    <m/>
    <m/>
    <m/>
    <m/>
    <m/>
    <m/>
  </r>
  <r>
    <s v="Juventud"/>
    <s v="3.1.2. Jóvenes formados en competencias blandas y transversales que complementen la oferta de los centros de empleo autorizados, con especial atención a la población  diferencial, en riesgo y vulnerabilidad."/>
    <x v="7"/>
    <s v="Secretaría Distrital de Desarrollo Económico"/>
    <s v="Relacionado"/>
    <x v="4"/>
    <s v="3.19. Desarrollo empresarial, productividad y empleo"/>
    <x v="129"/>
    <m/>
    <n v="164"/>
    <e v="#REF!"/>
    <x v="0"/>
    <m/>
    <m/>
    <m/>
    <m/>
    <m/>
    <m/>
    <m/>
    <m/>
    <m/>
    <m/>
    <m/>
    <m/>
    <m/>
    <m/>
    <m/>
    <m/>
  </r>
  <r>
    <s v="Juventud"/>
    <s v="3.2.1.Emprendimientos/unidadesproductivas/empresas de jóvenes fortalecidas a través de la atención y articulación de ofertas institucionales desde la etapa de ideación hasta la etapa de consolidación empresarial."/>
    <x v="7"/>
    <s v="Secretaría Distrital de Desarrollo Económico"/>
    <s v="Relacionado"/>
    <x v="4"/>
    <s v="3.20. Promoción del emprendimiento formal, equitativo e incluyente"/>
    <x v="13"/>
    <m/>
    <n v="168"/>
    <e v="#REF!"/>
    <x v="0"/>
    <m/>
    <m/>
    <m/>
    <m/>
    <m/>
    <m/>
    <m/>
    <m/>
    <m/>
    <m/>
    <m/>
    <m/>
    <m/>
    <m/>
    <m/>
    <m/>
  </r>
  <r>
    <s v="Juventud"/>
    <s v="2.2.5. Jóvenes matriculados en educación media en la Escuela Pedagógica del IDIPRON"/>
    <x v="10"/>
    <s v="Instituto Distrital para la Protección de la Niñez y la Juventud"/>
    <s v="Relacionado"/>
    <x v="3"/>
    <s v="2.14. Bogotá deportiva, recreativa, artística, patrimonial e intercultural"/>
    <x v="123"/>
    <m/>
    <n v="70"/>
    <e v="#REF!"/>
    <x v="0"/>
    <m/>
    <m/>
    <m/>
    <m/>
    <m/>
    <m/>
    <m/>
    <m/>
    <m/>
    <m/>
    <m/>
    <m/>
    <m/>
    <m/>
    <m/>
    <m/>
  </r>
  <r>
    <s v="Juventud"/>
    <s v="6.7.1 Acciones culturales y pedagógicas en torno a memoria, paz y reconciliación para los y las jóvenes del distrito capital implementadas"/>
    <x v="12"/>
    <s v="Secretaría General"/>
    <s v="Relacionado"/>
    <x v="3"/>
    <s v="2.13. Bogotá, un territorio de paz y reconciliación en donde todos puedan volver a empezar"/>
    <x v="98"/>
    <m/>
    <n v="141"/>
    <e v="#REF!"/>
    <x v="0"/>
    <m/>
    <m/>
    <m/>
    <m/>
    <m/>
    <m/>
    <m/>
    <m/>
    <m/>
    <m/>
    <m/>
    <m/>
    <m/>
    <m/>
    <m/>
    <m/>
  </r>
  <r>
    <s v="Juventud"/>
    <s v="6.7.2 Colectivos de jóvenes que participan en el plan de recorridos guiados y montajes expositivos realizados en el Centro Memoria, Paz y Reconciliación - CMPR."/>
    <x v="12"/>
    <s v="Secretaría General"/>
    <s v="Relacionado"/>
    <x v="3"/>
    <s v="2.13. Bogotá, un territorio de paz y reconciliación en donde todos puedan volver a empezar"/>
    <x v="98"/>
    <m/>
    <n v="141"/>
    <e v="#REF!"/>
    <x v="0"/>
    <m/>
    <m/>
    <m/>
    <m/>
    <m/>
    <m/>
    <m/>
    <m/>
    <m/>
    <m/>
    <m/>
    <m/>
    <m/>
    <m/>
    <m/>
    <m/>
  </r>
  <r>
    <s v="Juventud"/>
    <s v="5.1.1. Estrategias comunicativas para difusión, información y socialización del portafolio, la oferta y contenidos culturales, recreativos , deportivos y de las iniciativas juveniles realizadas"/>
    <x v="11"/>
    <s v="Secretaría Distrital de Cultura, Recreación y Deporte"/>
    <s v="Relacionado"/>
    <x v="3"/>
    <s v="2.14. Bogotá deportiva, recreativa, artística, patrimonial e intercultural"/>
    <x v="88"/>
    <m/>
    <n v="71"/>
    <e v="#REF!"/>
    <x v="0"/>
    <m/>
    <m/>
    <m/>
    <m/>
    <m/>
    <m/>
    <m/>
    <m/>
    <m/>
    <m/>
    <m/>
    <m/>
    <m/>
    <m/>
    <m/>
    <m/>
  </r>
  <r>
    <s v="Juventud"/>
    <s v="7.2.1. Iniciativas juveniles apoyadas para la protección y bienestar animal que fomente el conocimiento, la participación y la movilización social, en el marco del Servicio Social Estudiantil."/>
    <x v="2"/>
    <s v="Instituto Distrital de Protección y Bienestar Animal"/>
    <s v="Relacionado"/>
    <x v="2"/>
    <s v="5.33. Fortalecimiento institucional para un gobierno confiable"/>
    <x v="16"/>
    <m/>
    <n v="387"/>
    <e v="#REF!"/>
    <x v="0"/>
    <m/>
    <m/>
    <m/>
    <m/>
    <m/>
    <m/>
    <m/>
    <m/>
    <m/>
    <m/>
    <m/>
    <m/>
    <m/>
    <m/>
    <m/>
    <m/>
  </r>
  <r>
    <s v="Juventud"/>
    <s v="5.4.1 Jóvenes vinculados a jornadas recreativas, deportivas, en los parques y escenarios de las localidades, que promuevan el goce del tiempo libre, la apropiación de hábitos saludables y el cuidado del ambiente, con enfoques de género, diferencial y poblacional."/>
    <x v="11"/>
    <s v="Instituto Distrital de Recreación y Deporte"/>
    <s v="Relacionado"/>
    <x v="3"/>
    <s v="2.14. Bogotá deportiva, recreativa, artística, patrimonial e intercultural"/>
    <x v="38"/>
    <m/>
    <n v="63"/>
    <e v="#REF!"/>
    <x v="0"/>
    <m/>
    <m/>
    <m/>
    <m/>
    <m/>
    <m/>
    <m/>
    <m/>
    <m/>
    <m/>
    <m/>
    <m/>
    <m/>
    <m/>
    <m/>
    <m/>
  </r>
  <r>
    <s v="Juventud"/>
    <s v="4.3.1 Acciones de prevención del consumo de sustancias psicoactivas de manera progresiva en localidades priorizadas del distrito capital"/>
    <x v="8"/>
    <s v="Secretaría Distrital de Salud"/>
    <s v="Relacionado"/>
    <x v="3"/>
    <s v="2.10. Salud Pública Integrada e Integral"/>
    <x v="234"/>
    <m/>
    <n v="122"/>
    <e v="#REF!"/>
    <x v="0"/>
    <m/>
    <m/>
    <m/>
    <m/>
    <m/>
    <m/>
    <m/>
    <m/>
    <m/>
    <m/>
    <m/>
    <m/>
    <m/>
    <m/>
    <m/>
    <m/>
  </r>
  <r>
    <s v="Juventud"/>
    <s v="4.3.3. Plataforma de orientación y prevención para el consumo de sustancias psicoactivas operando"/>
    <x v="8"/>
    <s v="Secretaría Distrital de Salud"/>
    <s v="Relacionado"/>
    <x v="3"/>
    <s v="2.10. Salud Pública Integrada e Integral"/>
    <x v="234"/>
    <m/>
    <n v="122"/>
    <e v="#REF!"/>
    <x v="0"/>
    <m/>
    <m/>
    <m/>
    <m/>
    <m/>
    <m/>
    <m/>
    <m/>
    <m/>
    <m/>
    <m/>
    <m/>
    <m/>
    <m/>
    <m/>
    <m/>
  </r>
  <r>
    <s v="Juventud"/>
    <s v="4.2.1 Plataforma de interacción digital para la promoción, prevención y gestión del riesgo en salud mental."/>
    <x v="8"/>
    <s v="Secretaría Distrital de Salud"/>
    <s v="Relacionado"/>
    <x v="3"/>
    <s v="2.10. Salud Pública Integrada e Integral"/>
    <x v="106"/>
    <m/>
    <n v="121"/>
    <e v="#REF!"/>
    <x v="0"/>
    <m/>
    <m/>
    <m/>
    <m/>
    <m/>
    <m/>
    <m/>
    <m/>
    <m/>
    <m/>
    <m/>
    <m/>
    <m/>
    <m/>
    <m/>
    <m/>
  </r>
  <r>
    <s v="Juventud"/>
    <s v="4.2.2. Estrategia de fortalecimiento de capacidades  para el desarrollo de habilidades de liderazgo, en temas prioritarios en salud  pública dirigida a jóvenes  de 14 a 28 años en el espacio público en las 20 localidades del distrito."/>
    <x v="8"/>
    <s v="Secretaría Distrital de Salud"/>
    <s v="Relacionado"/>
    <x v="3"/>
    <s v="2.10. Salud Pública Integrada e Integral"/>
    <x v="106"/>
    <m/>
    <n v="121"/>
    <e v="#REF!"/>
    <x v="0"/>
    <m/>
    <m/>
    <m/>
    <m/>
    <m/>
    <m/>
    <m/>
    <m/>
    <m/>
    <m/>
    <m/>
    <m/>
    <m/>
    <m/>
    <m/>
    <m/>
  </r>
  <r>
    <s v="Juventud"/>
    <s v="6.6.3. Jornadas de mediación y prevención del escalamiento de conflictos, focalizadas en el territorio, entre grupos juveniles en discordia o con sus familias y comunidades, cuando se han generado dinámicas de violencia o daños."/>
    <x v="13"/>
    <s v="Secretaría Distrital de Seguridad, Convivencia y Justicia"/>
    <s v="Relacionado"/>
    <x v="5"/>
    <s v="1.05. Espacio público seguro e inclusivo"/>
    <x v="60"/>
    <m/>
    <n v="44"/>
    <e v="#REF!"/>
    <x v="0"/>
    <m/>
    <m/>
    <m/>
    <m/>
    <m/>
    <m/>
    <m/>
    <m/>
    <m/>
    <m/>
    <m/>
    <m/>
    <m/>
    <m/>
    <m/>
    <m/>
  </r>
  <r>
    <s v="Juventud"/>
    <s v="6.6.1. Jóvenes y adolescentes formados en Justicia Comunitaria para la resolución pacífica de conflictos y rutas de acceso a la justicia"/>
    <x v="13"/>
    <s v="Secretaría Distrital de Seguridad, Convivencia y Justicia"/>
    <s v="Relacionado"/>
    <x v="5"/>
    <s v="1.04. Servicios centrados en la justicia"/>
    <x v="109"/>
    <m/>
    <n v="52"/>
    <e v="#REF!"/>
    <x v="0"/>
    <m/>
    <m/>
    <m/>
    <m/>
    <m/>
    <m/>
    <m/>
    <m/>
    <m/>
    <m/>
    <m/>
    <m/>
    <m/>
    <m/>
    <m/>
    <m/>
  </r>
  <r>
    <s v="Juventud"/>
    <s v="6.6.2 Jóvenes y Adolescentes atendidos en acceso a la justicia"/>
    <x v="13"/>
    <s v="Secretaría Distrital de Seguridad, Convivencia y Justicia"/>
    <s v="Relacionado"/>
    <x v="5"/>
    <s v="1.04. Servicios centrados en la justicia"/>
    <x v="109"/>
    <m/>
    <n v="52"/>
    <e v="#REF!"/>
    <x v="0"/>
    <m/>
    <m/>
    <m/>
    <m/>
    <m/>
    <m/>
    <m/>
    <m/>
    <m/>
    <m/>
    <m/>
    <m/>
    <m/>
    <m/>
    <m/>
    <m/>
  </r>
  <r>
    <s v="Juventud"/>
    <s v="6.8.1 Jóvenes que egresan del Sistema Penitenciario y Carcelario SPC vinculados al programa de atención que incluya oportunidades para el desarrollo integral."/>
    <x v="13"/>
    <s v="Secretaría Distrital de Seguridad, Convivencia y Justicia"/>
    <s v="Relacionado"/>
    <x v="5"/>
    <s v="1.04. Servicios centrados en la justicia"/>
    <x v="241"/>
    <m/>
    <n v="49"/>
    <e v="#REF!"/>
    <x v="0"/>
    <m/>
    <m/>
    <m/>
    <m/>
    <m/>
    <m/>
    <m/>
    <m/>
    <m/>
    <m/>
    <m/>
    <m/>
    <m/>
    <m/>
    <m/>
    <m/>
  </r>
  <r>
    <s v="Juventud"/>
    <s v="6.2.1. Actividades del plan de acción del programa de entornos protectores implementadas"/>
    <x v="13"/>
    <s v="Secretaría Distrital de Seguridad, Convivencia y Justicia"/>
    <s v="Relacionado"/>
    <x v="5"/>
    <s v="1.01. Diálogo social y cultura ciudadana para la convivencia pacifica y la recuperacion de la confianza"/>
    <x v="40"/>
    <m/>
    <n v="55"/>
    <e v="#REF!"/>
    <x v="0"/>
    <m/>
    <m/>
    <m/>
    <m/>
    <m/>
    <m/>
    <m/>
    <m/>
    <m/>
    <m/>
    <m/>
    <m/>
    <m/>
    <m/>
    <m/>
    <m/>
  </r>
  <r>
    <s v="Juventud"/>
    <s v="6.1.2. Jóvenes atendidos en la estrategia de prevención del delito juvenil"/>
    <x v="13"/>
    <s v="Secretaría Distrital de Seguridad, Convivencia y Justicia"/>
    <s v="Relacionado"/>
    <x v="3"/>
    <s v="2.12. Bogotá cuida a su gente"/>
    <x v="55"/>
    <m/>
    <n v="134"/>
    <e v="#REF!"/>
    <x v="0"/>
    <m/>
    <m/>
    <m/>
    <m/>
    <m/>
    <m/>
    <m/>
    <m/>
    <m/>
    <m/>
    <m/>
    <m/>
    <m/>
    <m/>
    <m/>
    <m/>
  </r>
  <r>
    <s v="Juventud"/>
    <s v="4.1.3. Procesos de participación, organización y movilización  juvenil en salud"/>
    <x v="8"/>
    <s v="Secretaría Distrital de Salud"/>
    <s v="Relacionado"/>
    <x v="3"/>
    <s v="2.10. Salud Pública Integrada e Integral"/>
    <x v="103"/>
    <m/>
    <n v="115"/>
    <e v="#REF!"/>
    <x v="0"/>
    <m/>
    <m/>
    <m/>
    <m/>
    <m/>
    <m/>
    <m/>
    <m/>
    <m/>
    <m/>
    <m/>
    <m/>
    <m/>
    <m/>
    <m/>
    <m/>
  </r>
  <r>
    <s v="Juventud"/>
    <s v="7.4.1. Acciones de promoción del uso de la bicicleta realizadas como medio de transporte sostenible para incentivar el encuentro y disfrute de los jóvenes en el espacio público"/>
    <x v="3"/>
    <s v="Secretaría Distrital de Movilidad"/>
    <s v="Relacionado"/>
    <x v="1"/>
    <s v="4.26. Movilidad Sostenible"/>
    <x v="23"/>
    <m/>
    <n v="25"/>
    <e v="#REF!"/>
    <x v="0"/>
    <m/>
    <m/>
    <m/>
    <m/>
    <m/>
    <m/>
    <m/>
    <m/>
    <m/>
    <m/>
    <m/>
    <m/>
    <m/>
    <m/>
    <m/>
    <m/>
  </r>
  <r>
    <s v="Juventud"/>
    <s v="7.4.2.  Instituciones de educación superior y universidades vinculadas a procesos de promoción del uso de modos de transporte sostenible para que faciliten, incentiven y reconozcan a sus estudiantes por usar la bicicleta, caminar y utilizar el transporte público."/>
    <x v="3"/>
    <s v="Secretaría Distrital de Movilidad"/>
    <s v="Relacionado"/>
    <x v="1"/>
    <s v="4.26. Movilidad Sostenible"/>
    <x v="23"/>
    <m/>
    <n v="25"/>
    <e v="#REF!"/>
    <x v="0"/>
    <m/>
    <m/>
    <m/>
    <m/>
    <m/>
    <m/>
    <m/>
    <m/>
    <m/>
    <m/>
    <m/>
    <m/>
    <m/>
    <m/>
    <m/>
    <m/>
  </r>
  <r>
    <s v="Juventud"/>
    <s v="7.4.3.  Acciones pedagogicas e informativas dirigidas a las instituciones de educación superior para la disponibilidad de cicloparqueadeaderos."/>
    <x v="3"/>
    <s v="Secretaría Distrital de Movilidad"/>
    <s v="Relacionado"/>
    <x v="1"/>
    <s v="4.26. Movilidad Sostenible"/>
    <x v="23"/>
    <m/>
    <n v="25"/>
    <e v="#REF!"/>
    <x v="0"/>
    <m/>
    <m/>
    <m/>
    <m/>
    <m/>
    <m/>
    <m/>
    <m/>
    <m/>
    <m/>
    <m/>
    <m/>
    <m/>
    <m/>
    <m/>
    <m/>
  </r>
  <r>
    <s v="Juventud"/>
    <s v="3.1.1.Jóvenes remitidos por los programas de Empleo de la secretaria distrital de desarrollo económico"/>
    <x v="7"/>
    <s v="Secretaría Distrital de Desarrollo Económico"/>
    <s v="Relacionado"/>
    <x v="4"/>
    <s v="3.19. Desarrollo empresarial, productividad y empleo"/>
    <x v="61"/>
    <m/>
    <n v="165"/>
    <e v="#REF!"/>
    <x v="0"/>
    <m/>
    <m/>
    <m/>
    <m/>
    <m/>
    <m/>
    <m/>
    <m/>
    <m/>
    <m/>
    <m/>
    <m/>
    <m/>
    <m/>
    <m/>
    <m/>
  </r>
  <r>
    <s v="Juventud"/>
    <s v="3.1.3. Jóvenes que participan en programas de cierres de brechas de la Secretaría Distrtal  de Desarrollo Económico"/>
    <x v="7"/>
    <s v="Secretaría Distrital de Desarrollo Económico"/>
    <s v="Relacionado"/>
    <x v="4"/>
    <s v="3.19. Desarrollo empresarial, productividad y empleo"/>
    <x v="61"/>
    <m/>
    <n v="165"/>
    <e v="#REF!"/>
    <x v="0"/>
    <m/>
    <m/>
    <m/>
    <m/>
    <m/>
    <m/>
    <m/>
    <m/>
    <m/>
    <m/>
    <m/>
    <m/>
    <m/>
    <m/>
    <m/>
    <m/>
  </r>
  <r>
    <s v="Juventud"/>
    <s v="4.1.4 Instituciones  del Sistema de Responsabilidad Penal Adolescente (SRPA) con  acciones permanentes y continuas del Plan de Intervenciones Colectivas (PIC)."/>
    <x v="8"/>
    <s v="Secretaría Distrital de Salud"/>
    <s v="Relacionado"/>
    <x v="5"/>
    <s v="1.02. Cero tolerancia a las violencias contra las mujeres y basadas en género"/>
    <x v="239"/>
    <m/>
    <n v="58"/>
    <e v="#REF!"/>
    <x v="0"/>
    <m/>
    <m/>
    <m/>
    <m/>
    <m/>
    <m/>
    <m/>
    <m/>
    <m/>
    <m/>
    <m/>
    <m/>
    <m/>
    <m/>
    <m/>
    <m/>
  </r>
  <r>
    <s v="Juventud"/>
    <s v="4.5.1. Estrategia de promoción, apropiación y ejercicio de los derechos sexuales y reproductivos dirigidas a población adolescente y joven, en el marco del desarrollo de capacidades para la vivencia de una sexualidad, protegida, placentera, generadora de bienestar y salud."/>
    <x v="8"/>
    <s v="Secretaría Distrital de Salud"/>
    <s v="Relacionado"/>
    <x v="5"/>
    <s v="1.02. Cero tolerancia a las violencias contra las mujeres y basadas en género"/>
    <x v="239"/>
    <m/>
    <n v="58"/>
    <e v="#REF!"/>
    <x v="0"/>
    <m/>
    <m/>
    <m/>
    <m/>
    <m/>
    <m/>
    <m/>
    <m/>
    <m/>
    <m/>
    <m/>
    <m/>
    <m/>
    <m/>
    <m/>
    <m/>
  </r>
  <r>
    <s v="Juventud"/>
    <s v="2.1.2. Estudiantes adolescentes y jóvenes en conflicto con la ley penal que son atendidos con la estrategia educativa flexible y pertinente de Sistema de Responsabilidad penal para Adolescente -SRPA"/>
    <x v="5"/>
    <s v="Secretaría de Educación del Distrito"/>
    <s v="Relacionado"/>
    <x v="4"/>
    <s v="3.16. La educación como eje del potencial humano"/>
    <x v="131"/>
    <m/>
    <n v="176"/>
    <e v="#REF!"/>
    <x v="0"/>
    <m/>
    <m/>
    <m/>
    <m/>
    <m/>
    <m/>
    <m/>
    <m/>
    <m/>
    <m/>
    <m/>
    <m/>
    <m/>
    <m/>
    <m/>
    <m/>
  </r>
  <r>
    <s v="Juventud"/>
    <s v="2.6.2. Instituciones Educativas Distritales beneficiadas con acciones de equidad de genero y diversidad sexual."/>
    <x v="5"/>
    <s v="Secretaría de Educación del Distrito"/>
    <s v="Relacionado"/>
    <x v="4"/>
    <s v="3.16. La educación como eje del potencial humano"/>
    <x v="131"/>
    <m/>
    <n v="176"/>
    <e v="#REF!"/>
    <x v="0"/>
    <m/>
    <m/>
    <m/>
    <m/>
    <m/>
    <m/>
    <m/>
    <m/>
    <m/>
    <m/>
    <m/>
    <m/>
    <m/>
    <m/>
    <m/>
    <m/>
  </r>
  <r>
    <s v="Juventud"/>
    <s v="2.4.2 Jóvenes que participan en actividades desarrolladas por los diferentes actores del ecosistema digital que eleven sus competencias  para la cuarta revolución industrial."/>
    <x v="12"/>
    <s v="Secretaría General"/>
    <s v="Relacionado"/>
    <x v="2"/>
    <s v="5.35. Bogotá Inteligente con transformación digital e Infraestructura de datos para una gestión pública eficiente"/>
    <x v="41"/>
    <m/>
    <n v="402"/>
    <e v="#REF!"/>
    <x v="0"/>
    <m/>
    <m/>
    <m/>
    <m/>
    <m/>
    <m/>
    <m/>
    <m/>
    <m/>
    <m/>
    <m/>
    <m/>
    <m/>
    <m/>
    <m/>
    <m/>
  </r>
  <r>
    <s v="Juventud"/>
    <s v="2.4.3 Jóvenes que participan en las alianzas que potencien las competencias digitales."/>
    <x v="12"/>
    <s v="Secretaría General"/>
    <s v="Relacionado"/>
    <x v="2"/>
    <s v="5.35. Bogotá Inteligente con transformación digital e Infraestructura de datos para una gestión pública eficiente"/>
    <x v="41"/>
    <m/>
    <n v="402"/>
    <e v="#REF!"/>
    <x v="0"/>
    <m/>
    <m/>
    <m/>
    <m/>
    <m/>
    <m/>
    <m/>
    <m/>
    <m/>
    <m/>
    <m/>
    <m/>
    <m/>
    <m/>
    <m/>
    <m/>
  </r>
  <r>
    <s v="Juventud"/>
    <s v="7.1.1. Jóvenes que participan en actividades de  Educación ambiental  de concientización, sensibilización y formación en cuidado y gestión ambiental."/>
    <x v="2"/>
    <s v="Secretaría Distrital de Ambiente"/>
    <s v="Relacionado"/>
    <x v="1"/>
    <s v="4.25. Aumento de la resiliencia al cambio climático y reduccion de la vulnerabilidad"/>
    <x v="27"/>
    <m/>
    <n v="241"/>
    <e v="#REF!"/>
    <x v="0"/>
    <m/>
    <m/>
    <m/>
    <m/>
    <m/>
    <m/>
    <m/>
    <m/>
    <m/>
    <m/>
    <m/>
    <m/>
    <m/>
    <m/>
    <m/>
    <m/>
  </r>
  <r>
    <s v="Juventud"/>
    <s v="7.1.2. Jóvenes que participan en el espacio digital dispuesto en la página web de la Secretaría Distrital de Ambiente."/>
    <x v="2"/>
    <s v="Secretaría Distrital de Ambiente"/>
    <s v="Relacionado"/>
    <x v="1"/>
    <s v="4.25. Aumento de la resiliencia al cambio climático y reduccion de la vulnerabilidad"/>
    <x v="27"/>
    <m/>
    <n v="241"/>
    <e v="#REF!"/>
    <x v="0"/>
    <m/>
    <m/>
    <m/>
    <m/>
    <m/>
    <m/>
    <m/>
    <m/>
    <m/>
    <m/>
    <m/>
    <m/>
    <m/>
    <m/>
    <m/>
    <m/>
  </r>
  <r>
    <s v="Juventud"/>
    <s v="5.2.1. Actividades artísticas, culturales,  y patrimoniales recreativas y deportivas focalizadas para la población joven realizadas."/>
    <x v="11"/>
    <s v="Secretaría Distrital de Cultura, Recreación y Deporte"/>
    <s v="Relacionado"/>
    <x v="3"/>
    <s v="2.14. Bogotá deportiva, recreativa, artística, patrimonial e intercultural"/>
    <x v="62"/>
    <m/>
    <n v="64"/>
    <e v="#REF!"/>
    <x v="0"/>
    <m/>
    <m/>
    <m/>
    <m/>
    <m/>
    <m/>
    <m/>
    <m/>
    <m/>
    <m/>
    <m/>
    <m/>
    <m/>
    <m/>
    <m/>
    <m/>
  </r>
  <r>
    <s v="Juventud"/>
    <s v="2.6.1. Jornadas de trabajo con la comunidad educativa que fortalezcan la relación entre la familia y la escuela."/>
    <x v="5"/>
    <s v="Secretaría de Educación del Distrito"/>
    <s v="Relacionado"/>
    <x v="4"/>
    <s v="3.16. La educación como eje del potencial humano"/>
    <x v="43"/>
    <m/>
    <n v="182"/>
    <e v="#REF!"/>
    <x v="0"/>
    <m/>
    <m/>
    <m/>
    <m/>
    <m/>
    <m/>
    <m/>
    <m/>
    <m/>
    <m/>
    <m/>
    <m/>
    <m/>
    <m/>
    <m/>
    <m/>
  </r>
  <r>
    <s v="Juventud"/>
    <s v="7.1.3.Jóvenes que participan en estrategias  de educación ambiental certificadas, dirigidas a jóvenes, sobre biodiversidad, cambio climático, gestión del riesgo, manejo integral de residuos sólidos, agua y estructura ecológica principal."/>
    <x v="2"/>
    <s v="Secretaría Distrital de Ambiente"/>
    <s v="Relacionado"/>
    <x v="1"/>
    <s v="4.25. Aumento de la resiliencia al cambio climático y reduccion de la vulnerabilidad"/>
    <x v="28"/>
    <m/>
    <n v="242"/>
    <e v="#REF!"/>
    <x v="0"/>
    <m/>
    <m/>
    <m/>
    <m/>
    <m/>
    <m/>
    <m/>
    <m/>
    <m/>
    <m/>
    <m/>
    <m/>
    <m/>
    <m/>
    <m/>
    <m/>
  </r>
  <r>
    <s v="Juventud"/>
    <s v="4.3.4. Jóvenes atendidos por el componente de Reducción de riesgo y daño del consumo de SPA del IDIPRON."/>
    <x v="10"/>
    <s v="Instituto Distrital para la Protección de la Niñez y la Juventud"/>
    <s v="Relacionado"/>
    <x v="3"/>
    <s v="2.09. Reduccion de formas extremas de exclusion"/>
    <x v="128"/>
    <m/>
    <n v="88"/>
    <e v="#REF!"/>
    <x v="0"/>
    <m/>
    <m/>
    <m/>
    <m/>
    <m/>
    <m/>
    <m/>
    <m/>
    <m/>
    <m/>
    <m/>
    <m/>
    <m/>
    <m/>
    <m/>
    <m/>
  </r>
  <r>
    <s v="Juventud"/>
    <s v="1.2.6 Protocolo para el diseño, implementación y seguimiento de estrategias de transformación de factores culturales relacionados con el desarrollo juvenil realizado."/>
    <x v="11"/>
    <s v="Secretaría Distrital de Cultura, Recreación y Deporte"/>
    <s v="Relacionado"/>
    <x v="0"/>
    <m/>
    <x v="0"/>
    <s v="Producto finalizado en 2020"/>
    <m/>
    <e v="#REF!"/>
    <x v="0"/>
    <m/>
    <m/>
    <m/>
    <m/>
    <m/>
    <m/>
    <m/>
    <m/>
    <m/>
    <m/>
    <m/>
    <m/>
    <m/>
    <m/>
    <m/>
    <m/>
  </r>
  <r>
    <s v="Juventud"/>
    <s v="7.4.4. Jóvenes vinculados a actividades pedagógicas experienciales, con enfoques de género y diferencial, para mejorar la relación y el uso adecuado del Transmilenio y el TransMicable."/>
    <x v="3"/>
    <s v="Empresa de Transporte del Tercer Milenio - Transmilenio S.A."/>
    <s v="Relacionado"/>
    <x v="0"/>
    <m/>
    <x v="0"/>
    <s v="Tal como se ha informado en los diferentes seguimientos a la política pública de juventud, los valores registrados en el plan de acción de la política coresponden a gastos de funcionamiento"/>
    <m/>
    <e v="#REF!"/>
    <x v="0"/>
    <m/>
    <m/>
    <m/>
    <m/>
    <m/>
    <m/>
    <m/>
    <m/>
    <m/>
    <m/>
    <m/>
    <m/>
    <m/>
    <m/>
    <m/>
    <m/>
  </r>
  <r>
    <s v="LEO"/>
    <s v="3.1.10 Señalización Turística para bibliotecas públicas que forman parte del inventario de atractivos turísticos de Bogota"/>
    <x v="7"/>
    <s v="Instituto Distrital de Turismo"/>
    <s v="Relacionado"/>
    <x v="0"/>
    <m/>
    <x v="0"/>
    <s v="Observación del sector: Este producto se encuentra en proceso de modificación con la Secretaría Técnica de la Política y la Secretaría Distrital de Planeación. _x000a_Observación DFSPP SDP: No hay ningún trámite asociado a solicitud de modificaciones de este plan de acción o producto en Secretaría Técnica del CONPES DC"/>
    <m/>
    <e v="#REF!"/>
    <x v="0"/>
    <m/>
    <m/>
    <m/>
    <m/>
    <m/>
    <m/>
    <m/>
    <m/>
    <m/>
    <m/>
    <m/>
    <m/>
    <m/>
    <m/>
    <m/>
    <m/>
  </r>
  <r>
    <s v="LEO"/>
    <s v="5.1.9. Educación  sobre derechos humanos a partir desde la oralidad y la oralitura."/>
    <x v="9"/>
    <s v="Secretaría Distrital de Gobierno"/>
    <s v="Relacionado"/>
    <x v="3"/>
    <s v="2.13. Bogotá, un territorio de paz y reconciliación en donde todos puedan volver a empezar"/>
    <x v="173"/>
    <m/>
    <n v="83"/>
    <e v="#REF!"/>
    <x v="0"/>
    <m/>
    <m/>
    <m/>
    <m/>
    <m/>
    <m/>
    <m/>
    <m/>
    <m/>
    <m/>
    <m/>
    <m/>
    <m/>
    <m/>
    <m/>
    <m/>
  </r>
  <r>
    <s v="LEO"/>
    <s v="5.1.10. Educación en derechos culturales y sociales, desde el enfoque diferencial y la perspectiva interseccional en espacios de acceso a la cultura escrita dirigidos al servicio público y ciudadanía en general."/>
    <x v="9"/>
    <s v="Secretaría Distrital de Gobierno"/>
    <s v="Relacionado"/>
    <x v="3"/>
    <s v="2.13. Bogotá, un territorio de paz y reconciliación en donde todos puedan volver a empezar"/>
    <x v="173"/>
    <m/>
    <n v="83"/>
    <e v="#REF!"/>
    <x v="0"/>
    <m/>
    <m/>
    <m/>
    <m/>
    <m/>
    <m/>
    <m/>
    <m/>
    <m/>
    <m/>
    <m/>
    <m/>
    <m/>
    <m/>
    <m/>
    <m/>
  </r>
  <r>
    <s v="LEO"/>
    <s v="1.1.4. Escuela de lectores enfocada a programas de formación y cualificación de mediadores institucionales y comunitarios"/>
    <x v="11"/>
    <s v="Secretaría Distrital de Cultura, Recreación y Deporte"/>
    <s v="Relacionado"/>
    <x v="3"/>
    <s v="2.14. Bogotá deportiva, recreativa, artística, patrimonial e intercultural"/>
    <x v="72"/>
    <m/>
    <n v="69"/>
    <e v="#REF!"/>
    <x v="0"/>
    <m/>
    <m/>
    <m/>
    <m/>
    <m/>
    <m/>
    <m/>
    <m/>
    <m/>
    <m/>
    <m/>
    <m/>
    <m/>
    <m/>
    <m/>
    <m/>
  </r>
  <r>
    <s v="LEO"/>
    <s v="1.1.6. Programa de alfabetización y multialfabetización para la inclusión en la cultura escrita, con enfoques de género, poblacional-diferencial, territorial y ambiental"/>
    <x v="11"/>
    <s v="Secretaría Distrital de Cultura, Recreación y Deporte"/>
    <s v="Relacionado"/>
    <x v="3"/>
    <s v="2.14. Bogotá deportiva, recreativa, artística, patrimonial e intercultural"/>
    <x v="72"/>
    <m/>
    <n v="69"/>
    <e v="#REF!"/>
    <x v="0"/>
    <m/>
    <m/>
    <m/>
    <m/>
    <m/>
    <m/>
    <m/>
    <m/>
    <m/>
    <m/>
    <m/>
    <m/>
    <m/>
    <m/>
    <m/>
    <m/>
  </r>
  <r>
    <s v="LEO"/>
    <s v="1.1.10 Programa de formación en mediación para madres, padres y cuidadores en el marco del Sistema Distrital de Cuidado"/>
    <x v="11"/>
    <s v="Secretaría Distrital de Cultura, Recreación y Deporte"/>
    <s v="Relacionado"/>
    <x v="3"/>
    <s v="2.14. Bogotá deportiva, recreativa, artística, patrimonial e intercultural"/>
    <x v="72"/>
    <m/>
    <n v="69"/>
    <e v="#REF!"/>
    <x v="0"/>
    <m/>
    <m/>
    <m/>
    <m/>
    <m/>
    <m/>
    <m/>
    <m/>
    <m/>
    <m/>
    <m/>
    <m/>
    <m/>
    <m/>
    <m/>
    <m/>
  </r>
  <r>
    <s v="LEO"/>
    <s v="1.2.2. Beca de procesos locales de investigación y gestión del conocimiento en cultura escrita (PDE)"/>
    <x v="11"/>
    <s v="Secretaría Distrital de Cultura, Recreación y Deporte"/>
    <s v="Relacionado"/>
    <x v="3"/>
    <s v="2.14. Bogotá deportiva, recreativa, artística, patrimonial e intercultural"/>
    <x v="72"/>
    <m/>
    <n v="69"/>
    <e v="#REF!"/>
    <x v="0"/>
    <m/>
    <m/>
    <m/>
    <m/>
    <m/>
    <m/>
    <m/>
    <m/>
    <m/>
    <m/>
    <m/>
    <m/>
    <m/>
    <m/>
    <m/>
    <m/>
  </r>
  <r>
    <s v="LEO"/>
    <s v="1.2.3. Programa de formación para el desarrollo de capacidades alrededor de la ciencia, la tecnología y la innovación."/>
    <x v="11"/>
    <s v="Secretaría Distrital de Cultura, Recreación y Deporte"/>
    <s v="Relacionado"/>
    <x v="3"/>
    <s v="2.14. Bogotá deportiva, recreativa, artística, patrimonial e intercultural"/>
    <x v="72"/>
    <m/>
    <n v="69"/>
    <e v="#REF!"/>
    <x v="0"/>
    <m/>
    <m/>
    <m/>
    <m/>
    <m/>
    <m/>
    <m/>
    <m/>
    <m/>
    <m/>
    <m/>
    <m/>
    <m/>
    <m/>
    <m/>
    <m/>
  </r>
  <r>
    <s v="LEO"/>
    <s v="1.2.4. Red de semilleros de investigación sobre la cultura escrita en Bogotá"/>
    <x v="11"/>
    <s v="Secretaría Distrital de Cultura, Recreación y Deporte"/>
    <s v="Relacionado"/>
    <x v="3"/>
    <s v="2.14. Bogotá deportiva, recreativa, artística, patrimonial e intercultural"/>
    <x v="72"/>
    <m/>
    <n v="69"/>
    <e v="#REF!"/>
    <x v="0"/>
    <m/>
    <m/>
    <m/>
    <m/>
    <m/>
    <m/>
    <m/>
    <m/>
    <m/>
    <m/>
    <m/>
    <m/>
    <m/>
    <m/>
    <m/>
    <m/>
  </r>
  <r>
    <s v="LEO"/>
    <s v="1.2.5.  Semillero de investigación de cultura escrita y desarrollo humano sostenible"/>
    <x v="11"/>
    <s v="Secretaría Distrital de Cultura, Recreación y Deporte"/>
    <s v="Relacionado"/>
    <x v="3"/>
    <s v="2.14. Bogotá deportiva, recreativa, artística, patrimonial e intercultural"/>
    <x v="72"/>
    <m/>
    <n v="69"/>
    <e v="#REF!"/>
    <x v="0"/>
    <m/>
    <m/>
    <m/>
    <m/>
    <m/>
    <m/>
    <m/>
    <m/>
    <m/>
    <m/>
    <m/>
    <m/>
    <m/>
    <m/>
    <m/>
    <m/>
  </r>
  <r>
    <s v="LEO"/>
    <s v="1.2.6. Investigaciones en cultura escrita con enfoque poblacional diferencial en sus diferentes categorías de análisis"/>
    <x v="11"/>
    <s v="Secretaría Distrital de Cultura, Recreación y Deporte"/>
    <s v="Relacionado"/>
    <x v="3"/>
    <s v="2.14. Bogotá deportiva, recreativa, artística, patrimonial e intercultural"/>
    <x v="72"/>
    <m/>
    <n v="69"/>
    <e v="#REF!"/>
    <x v="0"/>
    <m/>
    <m/>
    <m/>
    <m/>
    <m/>
    <m/>
    <m/>
    <m/>
    <m/>
    <m/>
    <m/>
    <m/>
    <m/>
    <m/>
    <m/>
    <m/>
  </r>
  <r>
    <s v="LEO"/>
    <s v="1.2.7. Investigaciones sobre oralidad y oralitura"/>
    <x v="11"/>
    <s v="Secretaría Distrital de Cultura, Recreación y Deporte"/>
    <s v="Relacionado"/>
    <x v="3"/>
    <s v="2.14. Bogotá deportiva, recreativa, artística, patrimonial e intercultural"/>
    <x v="72"/>
    <m/>
    <n v="69"/>
    <e v="#REF!"/>
    <x v="0"/>
    <m/>
    <m/>
    <m/>
    <m/>
    <m/>
    <m/>
    <m/>
    <m/>
    <m/>
    <m/>
    <m/>
    <m/>
    <m/>
    <m/>
    <m/>
    <m/>
  </r>
  <r>
    <s v="LEO"/>
    <s v="1.2.8 Encuesta bienal de lectura, escritura, oralidad y espacios de lectura en Bogotá"/>
    <x v="11"/>
    <s v="Secretaría Distrital de Cultura, Recreación y Deporte"/>
    <s v="Relacionado"/>
    <x v="3"/>
    <s v="2.14. Bogotá deportiva, recreativa, artística, patrimonial e intercultural"/>
    <x v="72"/>
    <m/>
    <n v="69"/>
    <e v="#REF!"/>
    <x v="0"/>
    <m/>
    <m/>
    <m/>
    <m/>
    <m/>
    <m/>
    <m/>
    <m/>
    <m/>
    <m/>
    <m/>
    <m/>
    <m/>
    <m/>
    <m/>
    <m/>
  </r>
  <r>
    <s v="LEO"/>
    <s v="1.2.9. Ciclo bienal de socializacion del conocimiento en cultura escrita en Bogotá"/>
    <x v="11"/>
    <s v="Secretaría Distrital de Cultura, Recreación y Deporte"/>
    <s v="Relacionado"/>
    <x v="3"/>
    <s v="2.14. Bogotá deportiva, recreativa, artística, patrimonial e intercultural"/>
    <x v="72"/>
    <m/>
    <n v="69"/>
    <e v="#REF!"/>
    <x v="0"/>
    <m/>
    <m/>
    <m/>
    <m/>
    <m/>
    <m/>
    <m/>
    <m/>
    <m/>
    <m/>
    <m/>
    <m/>
    <m/>
    <m/>
    <m/>
    <m/>
  </r>
  <r>
    <s v="LEO"/>
    <s v="1.2.10. Observatorio de prácticas lectoras de la Escuela de Lectores"/>
    <x v="11"/>
    <s v="Secretaría Distrital de Cultura, Recreación y Deporte"/>
    <s v="Relacionado"/>
    <x v="3"/>
    <s v="2.14. Bogotá deportiva, recreativa, artística, patrimonial e intercultural"/>
    <x v="72"/>
    <m/>
    <n v="69"/>
    <e v="#REF!"/>
    <x v="0"/>
    <m/>
    <m/>
    <m/>
    <m/>
    <m/>
    <m/>
    <m/>
    <m/>
    <m/>
    <m/>
    <m/>
    <m/>
    <m/>
    <m/>
    <m/>
    <m/>
  </r>
  <r>
    <s v="LEO"/>
    <s v="1.2.12 Plataforma interoperable del Sistema Distrital de Bibliotecas"/>
    <x v="11"/>
    <s v="Secretaría Distrital de Cultura, Recreación y Deporte"/>
    <s v="Relacionado"/>
    <x v="3"/>
    <s v="2.14. Bogotá deportiva, recreativa, artística, patrimonial e intercultural"/>
    <x v="72"/>
    <m/>
    <n v="69"/>
    <e v="#REF!"/>
    <x v="0"/>
    <m/>
    <m/>
    <m/>
    <m/>
    <m/>
    <m/>
    <m/>
    <m/>
    <m/>
    <m/>
    <m/>
    <m/>
    <m/>
    <m/>
    <m/>
    <m/>
  </r>
  <r>
    <s v="LEO"/>
    <s v="1.2.13. Desarrollo de la plataforma Sinbad para el análisis de la información de la Red Distrital de Bibliotecas Públicas BibloRed"/>
    <x v="11"/>
    <s v="Secretaría Distrital de Cultura, Recreación y Deporte"/>
    <s v="Relacionado"/>
    <x v="3"/>
    <s v="2.14. Bogotá deportiva, recreativa, artística, patrimonial e intercultural"/>
    <x v="72"/>
    <m/>
    <n v="69"/>
    <e v="#REF!"/>
    <x v="0"/>
    <m/>
    <m/>
    <m/>
    <m/>
    <m/>
    <m/>
    <m/>
    <m/>
    <m/>
    <m/>
    <m/>
    <m/>
    <m/>
    <m/>
    <m/>
    <m/>
  </r>
  <r>
    <s v="LEO"/>
    <s v="1.2.14. Evaluaciones de la PPLEO"/>
    <x v="11"/>
    <s v="Secretaría Distrital de Cultura, Recreación y Deporte"/>
    <s v="Relacionado"/>
    <x v="3"/>
    <s v="2.14. Bogotá deportiva, recreativa, artística, patrimonial e intercultural"/>
    <x v="72"/>
    <m/>
    <n v="69"/>
    <e v="#REF!"/>
    <x v="0"/>
    <m/>
    <m/>
    <m/>
    <m/>
    <m/>
    <m/>
    <m/>
    <m/>
    <m/>
    <m/>
    <m/>
    <m/>
    <m/>
    <m/>
    <m/>
    <m/>
  </r>
  <r>
    <s v="LEO"/>
    <s v="2.1.2. Servicios bibliotecarios y de la cultura escrita desde el diseño universal"/>
    <x v="11"/>
    <s v="Secretaría Distrital de Cultura, Recreación y Deporte"/>
    <s v="Relacionado"/>
    <x v="3"/>
    <s v="2.14. Bogotá deportiva, recreativa, artística, patrimonial e intercultural"/>
    <x v="72"/>
    <m/>
    <n v="69"/>
    <e v="#REF!"/>
    <x v="0"/>
    <m/>
    <m/>
    <m/>
    <m/>
    <m/>
    <m/>
    <m/>
    <m/>
    <m/>
    <m/>
    <m/>
    <m/>
    <m/>
    <m/>
    <m/>
    <m/>
  </r>
  <r>
    <s v="LEO"/>
    <s v="2.1.3. Programas de atención diferenciada para el acceso de grupos poblacionales a la cultura escrita"/>
    <x v="11"/>
    <s v="Secretaría Distrital de Cultura, Recreación y Deporte"/>
    <s v="Relacionado"/>
    <x v="3"/>
    <s v="2.14. Bogotá deportiva, recreativa, artística, patrimonial e intercultural"/>
    <x v="72"/>
    <m/>
    <n v="69"/>
    <e v="#REF!"/>
    <x v="0"/>
    <m/>
    <m/>
    <m/>
    <m/>
    <m/>
    <m/>
    <m/>
    <m/>
    <m/>
    <m/>
    <m/>
    <m/>
    <m/>
    <m/>
    <m/>
    <m/>
  </r>
  <r>
    <s v="LEO"/>
    <s v="2.1.4. Colección diversa en la oferta pública"/>
    <x v="11"/>
    <s v="Secretaría Distrital de Cultura, Recreación y Deporte"/>
    <s v="Relacionado"/>
    <x v="3"/>
    <s v="2.14. Bogotá deportiva, recreativa, artística, patrimonial e intercultural"/>
    <x v="72"/>
    <m/>
    <n v="69"/>
    <e v="#REF!"/>
    <x v="0"/>
    <m/>
    <m/>
    <m/>
    <m/>
    <m/>
    <m/>
    <m/>
    <m/>
    <m/>
    <m/>
    <m/>
    <m/>
    <m/>
    <m/>
    <m/>
    <m/>
  </r>
  <r>
    <s v="LEO"/>
    <s v="2.1.5. Salas de ideas ciudadanas para una oferta diversa y pertinente"/>
    <x v="11"/>
    <s v="Secretaría Distrital de Cultura, Recreación y Deporte"/>
    <s v="Relacionado"/>
    <x v="3"/>
    <s v="2.14. Bogotá deportiva, recreativa, artística, patrimonial e intercultural"/>
    <x v="72"/>
    <m/>
    <n v="69"/>
    <e v="#REF!"/>
    <x v="0"/>
    <m/>
    <m/>
    <m/>
    <m/>
    <m/>
    <m/>
    <m/>
    <m/>
    <m/>
    <m/>
    <m/>
    <m/>
    <m/>
    <m/>
    <m/>
    <m/>
  </r>
  <r>
    <s v="LEO"/>
    <s v="2.1.6. Espacios de participación y construcción de tejido social a partir de encuentros con la cultura escrita"/>
    <x v="9"/>
    <s v="Instituto Distrital de la Participación y Acción Comunal"/>
    <s v="Relacionado"/>
    <x v="3"/>
    <s v="2.14. Bogotá deportiva, recreativa, artística, patrimonial e intercultural"/>
    <x v="72"/>
    <m/>
    <n v="69"/>
    <e v="#REF!"/>
    <x v="0"/>
    <m/>
    <m/>
    <m/>
    <m/>
    <m/>
    <m/>
    <m/>
    <m/>
    <m/>
    <m/>
    <m/>
    <m/>
    <m/>
    <m/>
    <m/>
    <m/>
  </r>
  <r>
    <s v="LEO"/>
    <s v="2.1.7. Promoción de la cultura escrita en los Distritos Creativos"/>
    <x v="11"/>
    <s v="Secretaría Distrital de Cultura, Recreación y Deporte"/>
    <s v="Relacionado"/>
    <x v="3"/>
    <s v="2.14. Bogotá deportiva, recreativa, artística, patrimonial e intercultural"/>
    <x v="72"/>
    <m/>
    <n v="69"/>
    <e v="#REF!"/>
    <x v="0"/>
    <m/>
    <m/>
    <m/>
    <m/>
    <m/>
    <m/>
    <m/>
    <m/>
    <m/>
    <m/>
    <m/>
    <m/>
    <m/>
    <m/>
    <m/>
    <m/>
  </r>
  <r>
    <s v="LEO"/>
    <s v="2.1.8. Oferta de programación de cultura escrita alrededor de la protección, recuperación y cuidado del medio ambiente"/>
    <x v="11"/>
    <s v="Secretaría Distrital de Cultura, Recreación y Deporte"/>
    <s v="Relacionado"/>
    <x v="3"/>
    <s v="2.14. Bogotá deportiva, recreativa, artística, patrimonial e intercultural"/>
    <x v="72"/>
    <m/>
    <n v="69"/>
    <e v="#REF!"/>
    <x v="0"/>
    <m/>
    <m/>
    <m/>
    <m/>
    <m/>
    <m/>
    <m/>
    <m/>
    <m/>
    <m/>
    <m/>
    <m/>
    <m/>
    <m/>
    <m/>
    <m/>
  </r>
  <r>
    <s v="LEO"/>
    <s v="2.1.13. Estrategia  de comunicación y difusión con componente comunitario y masivo"/>
    <x v="11"/>
    <s v="Secretaría Distrital de Cultura, Recreación y Deporte"/>
    <s v="Relacionado"/>
    <x v="3"/>
    <s v="2.14. Bogotá deportiva, recreativa, artística, patrimonial e intercultural"/>
    <x v="72"/>
    <m/>
    <n v="69"/>
    <e v="#REF!"/>
    <x v="0"/>
    <m/>
    <m/>
    <m/>
    <m/>
    <m/>
    <m/>
    <m/>
    <m/>
    <m/>
    <m/>
    <m/>
    <m/>
    <m/>
    <m/>
    <m/>
    <m/>
  </r>
  <r>
    <s v="LEO"/>
    <s v="3.1.1. Patrimonio local de la cultura escrita en las localidades (o UPL) de Bogotá"/>
    <x v="11"/>
    <s v="Secretaría Distrital de Cultura, Recreación y Deporte"/>
    <s v="Relacionado"/>
    <x v="3"/>
    <s v="2.14. Bogotá deportiva, recreativa, artística, patrimonial e intercultural"/>
    <x v="72"/>
    <m/>
    <n v="69"/>
    <e v="#REF!"/>
    <x v="0"/>
    <m/>
    <m/>
    <m/>
    <m/>
    <m/>
    <m/>
    <m/>
    <m/>
    <m/>
    <m/>
    <m/>
    <m/>
    <m/>
    <m/>
    <m/>
    <m/>
  </r>
  <r>
    <s v="LEO"/>
    <s v="3.1.2. Colección suficiente para los espacios convencionales y alternativos de lectura"/>
    <x v="11"/>
    <s v="Secretaría Distrital de Cultura, Recreación y Deporte"/>
    <s v="Relacionado"/>
    <x v="3"/>
    <s v="2.14. Bogotá deportiva, recreativa, artística, patrimonial e intercultural"/>
    <x v="72"/>
    <m/>
    <n v="69"/>
    <e v="#REF!"/>
    <x v="0"/>
    <m/>
    <m/>
    <m/>
    <m/>
    <m/>
    <m/>
    <m/>
    <m/>
    <m/>
    <m/>
    <m/>
    <m/>
    <m/>
    <m/>
    <m/>
    <m/>
  </r>
  <r>
    <s v="LEO"/>
    <s v="3.1.5. Espacios de la cultura escrita actualizados a partir de los lineamientos del PIGA, los lineamientos de accesibilidad y actualización tecnológica"/>
    <x v="11"/>
    <s v="Secretaría Distrital de Cultura, Recreación y Deporte"/>
    <s v="Relacionado"/>
    <x v="3"/>
    <s v="2.14. Bogotá deportiva, recreativa, artística, patrimonial e intercultural"/>
    <x v="72"/>
    <m/>
    <n v="69"/>
    <e v="#REF!"/>
    <x v="0"/>
    <m/>
    <m/>
    <m/>
    <m/>
    <m/>
    <m/>
    <m/>
    <m/>
    <m/>
    <m/>
    <m/>
    <m/>
    <m/>
    <m/>
    <m/>
    <m/>
  </r>
  <r>
    <s v="LEO"/>
    <s v="3.1.6. Desarrollo de edilicia bibliotecaria"/>
    <x v="11"/>
    <s v="Secretaría Distrital de Cultura, Recreación y Deporte"/>
    <s v="Relacionado"/>
    <x v="3"/>
    <s v="2.14. Bogotá deportiva, recreativa, artística, patrimonial e intercultural"/>
    <x v="72"/>
    <m/>
    <n v="69"/>
    <e v="#REF!"/>
    <x v="0"/>
    <m/>
    <m/>
    <m/>
    <m/>
    <m/>
    <m/>
    <m/>
    <m/>
    <m/>
    <m/>
    <m/>
    <m/>
    <m/>
    <m/>
    <m/>
    <m/>
  </r>
  <r>
    <s v="LEO"/>
    <s v="3.1.7. Oraloteca"/>
    <x v="11"/>
    <s v="Secretaría Distrital de Cultura, Recreación y Deporte"/>
    <s v="Relacionado"/>
    <x v="3"/>
    <s v="2.14. Bogotá deportiva, recreativa, artística, patrimonial e intercultural"/>
    <x v="72"/>
    <m/>
    <n v="69"/>
    <e v="#REF!"/>
    <x v="0"/>
    <m/>
    <m/>
    <m/>
    <m/>
    <m/>
    <m/>
    <m/>
    <m/>
    <m/>
    <m/>
    <m/>
    <m/>
    <m/>
    <m/>
    <m/>
    <m/>
  </r>
  <r>
    <s v="LEO"/>
    <s v="3.1.8. Puntos de lectura con equipamientos institucionales, sociales y redes comunitarias en la zona rural y zonas urbanas"/>
    <x v="11"/>
    <s v="Secretaría Distrital de Cultura, Recreación y Deporte"/>
    <s v="Relacionado"/>
    <x v="3"/>
    <s v="2.14. Bogotá deportiva, recreativa, artística, patrimonial e intercultural"/>
    <x v="72"/>
    <m/>
    <n v="69"/>
    <e v="#REF!"/>
    <x v="0"/>
    <m/>
    <m/>
    <m/>
    <m/>
    <m/>
    <m/>
    <m/>
    <m/>
    <m/>
    <m/>
    <m/>
    <m/>
    <m/>
    <m/>
    <m/>
    <m/>
  </r>
  <r>
    <s v="LEO"/>
    <s v="3.1.9. Territorios lectores en la ruralidad y zonas deficitarias"/>
    <x v="11"/>
    <s v="Secretaría Distrital de Cultura, Recreación y Deporte"/>
    <s v="Relacionado"/>
    <x v="3"/>
    <s v="2.14. Bogotá deportiva, recreativa, artística, patrimonial e intercultural"/>
    <x v="72"/>
    <m/>
    <n v="69"/>
    <e v="#REF!"/>
    <x v="0"/>
    <m/>
    <m/>
    <m/>
    <m/>
    <m/>
    <m/>
    <m/>
    <m/>
    <m/>
    <m/>
    <m/>
    <m/>
    <m/>
    <m/>
    <m/>
    <m/>
  </r>
  <r>
    <s v="LEO"/>
    <s v="3.1.11 Biblioteca Digital de Bogotá"/>
    <x v="11"/>
    <s v="Secretaría Distrital de Cultura, Recreación y Deporte"/>
    <s v="Relacionado"/>
    <x v="3"/>
    <s v="2.14. Bogotá deportiva, recreativa, artística, patrimonial e intercultural"/>
    <x v="72"/>
    <m/>
    <n v="69"/>
    <e v="#REF!"/>
    <x v="0"/>
    <m/>
    <m/>
    <m/>
    <m/>
    <m/>
    <m/>
    <m/>
    <m/>
    <m/>
    <m/>
    <m/>
    <m/>
    <m/>
    <m/>
    <m/>
    <m/>
  </r>
  <r>
    <s v="LEO"/>
    <s v="3.1.12 Programa de fotalecimiento a las bibliotecas comunitarias"/>
    <x v="11"/>
    <s v="Secretaría Distrital de Cultura, Recreación y Deporte"/>
    <s v="Relacionado"/>
    <x v="3"/>
    <s v="2.14. Bogotá deportiva, recreativa, artística, patrimonial e intercultural"/>
    <x v="72"/>
    <m/>
    <n v="69"/>
    <e v="#REF!"/>
    <x v="0"/>
    <m/>
    <m/>
    <m/>
    <m/>
    <m/>
    <m/>
    <m/>
    <m/>
    <m/>
    <m/>
    <m/>
    <m/>
    <m/>
    <m/>
    <m/>
    <m/>
  </r>
  <r>
    <s v="LEO"/>
    <s v="3.1.13 Estrategia de bibliotecas personales para intercambio y préstamo de libros en redes locales"/>
    <x v="11"/>
    <s v="Secretaría Distrital de Cultura, Recreación y Deporte"/>
    <s v="Relacionado"/>
    <x v="3"/>
    <s v="2.14. Bogotá deportiva, recreativa, artística, patrimonial e intercultural"/>
    <x v="72"/>
    <m/>
    <n v="69"/>
    <e v="#REF!"/>
    <x v="0"/>
    <m/>
    <m/>
    <m/>
    <m/>
    <m/>
    <m/>
    <m/>
    <m/>
    <m/>
    <m/>
    <m/>
    <m/>
    <m/>
    <m/>
    <m/>
    <m/>
  </r>
  <r>
    <s v="LEO"/>
    <s v="3.1.14 Mediadores con gestión territorial (agentes comunitarios con influencia que faciliten llevar los servicios bibliotecarios a zonas de difícil acceso)"/>
    <x v="11"/>
    <s v="Secretaría Distrital de Cultura, Recreación y Deporte"/>
    <s v="Relacionado"/>
    <x v="3"/>
    <s v="2.14. Bogotá deportiva, recreativa, artística, patrimonial e intercultural"/>
    <x v="72"/>
    <m/>
    <n v="69"/>
    <e v="#REF!"/>
    <x v="0"/>
    <m/>
    <m/>
    <m/>
    <m/>
    <m/>
    <m/>
    <m/>
    <m/>
    <m/>
    <m/>
    <m/>
    <m/>
    <m/>
    <m/>
    <m/>
    <m/>
  </r>
  <r>
    <s v="LEO"/>
    <s v="3.1.15 Sistema Distrital de Bibliotecas"/>
    <x v="11"/>
    <s v="Secretaría Distrital de Cultura, Recreación y Deporte"/>
    <s v="Relacionado"/>
    <x v="3"/>
    <s v="2.14. Bogotá deportiva, recreativa, artística, patrimonial e intercultural"/>
    <x v="72"/>
    <m/>
    <n v="69"/>
    <e v="#REF!"/>
    <x v="0"/>
    <m/>
    <m/>
    <m/>
    <m/>
    <m/>
    <m/>
    <m/>
    <m/>
    <m/>
    <m/>
    <m/>
    <m/>
    <m/>
    <m/>
    <m/>
    <m/>
  </r>
  <r>
    <s v="LEO"/>
    <s v="4.1.5 Apoyo institucional a la FILBo"/>
    <x v="11"/>
    <s v="Instituto Distrital de las Artes"/>
    <s v="Relacionado"/>
    <x v="3"/>
    <s v="2.14. Bogotá deportiva, recreativa, artística, patrimonial e intercultural"/>
    <x v="72"/>
    <m/>
    <n v="69"/>
    <e v="#REF!"/>
    <x v="0"/>
    <m/>
    <m/>
    <m/>
    <m/>
    <m/>
    <m/>
    <m/>
    <m/>
    <m/>
    <m/>
    <m/>
    <m/>
    <m/>
    <m/>
    <m/>
    <m/>
  </r>
  <r>
    <s v="LEO"/>
    <s v="4.1.6 Circuito de programación cultural entre BibloRed y librerías"/>
    <x v="11"/>
    <s v="Secretaría Distrital de Cultura, Recreación y Deporte"/>
    <s v="Relacionado"/>
    <x v="3"/>
    <s v="2.14. Bogotá deportiva, recreativa, artística, patrimonial e intercultural"/>
    <x v="72"/>
    <m/>
    <n v="69"/>
    <e v="#REF!"/>
    <x v="0"/>
    <m/>
    <m/>
    <m/>
    <m/>
    <m/>
    <m/>
    <m/>
    <m/>
    <m/>
    <m/>
    <m/>
    <m/>
    <m/>
    <m/>
    <m/>
    <m/>
  </r>
  <r>
    <s v="LEO"/>
    <s v="4.1.7 Feria Nacional de Editoriales Independientes La Vuelta"/>
    <x v="11"/>
    <s v="Secretaría Distrital de Cultura, Recreación y Deporte"/>
    <s v="Relacionado"/>
    <x v="3"/>
    <s v="2.14. Bogotá deportiva, recreativa, artística, patrimonial e intercultural"/>
    <x v="72"/>
    <m/>
    <n v="69"/>
    <e v="#REF!"/>
    <x v="0"/>
    <m/>
    <m/>
    <m/>
    <m/>
    <m/>
    <m/>
    <m/>
    <m/>
    <m/>
    <m/>
    <m/>
    <m/>
    <m/>
    <m/>
    <m/>
    <m/>
  </r>
  <r>
    <s v="LEO"/>
    <s v="4.1.8. Participación de editoriales y librerías locales en Comités de selección de libros para Bibliotecas Públicas"/>
    <x v="11"/>
    <s v="Secretaría Distrital de Cultura, Recreación y Deporte"/>
    <s v="Relacionado"/>
    <x v="3"/>
    <s v="2.14. Bogotá deportiva, recreativa, artística, patrimonial e intercultural"/>
    <x v="72"/>
    <m/>
    <n v="69"/>
    <e v="#REF!"/>
    <x v="0"/>
    <m/>
    <m/>
    <m/>
    <m/>
    <m/>
    <m/>
    <m/>
    <m/>
    <m/>
    <m/>
    <m/>
    <m/>
    <m/>
    <m/>
    <m/>
    <m/>
  </r>
  <r>
    <s v="LEO"/>
    <s v="4.1.9. Estímulos para editoriales que presenten proyectos amigables con el medio ambiente"/>
    <x v="11"/>
    <s v="Secretaría Distrital de Cultura, Recreación y Deporte"/>
    <s v="Relacionado"/>
    <x v="3"/>
    <s v="2.14. Bogotá deportiva, recreativa, artística, patrimonial e intercultural"/>
    <x v="72"/>
    <m/>
    <n v="69"/>
    <e v="#REF!"/>
    <x v="0"/>
    <m/>
    <m/>
    <m/>
    <m/>
    <m/>
    <m/>
    <m/>
    <m/>
    <m/>
    <m/>
    <m/>
    <m/>
    <m/>
    <m/>
    <m/>
    <m/>
  </r>
  <r>
    <s v="LEO"/>
    <s v="5.1.2 Afiliación universal a la Red Distrital de Bibliotecas Públicas (Cada niño nace afiliado a la Red)"/>
    <x v="11"/>
    <s v="Secretaría Distrital de Cultura, Recreación y Deporte"/>
    <s v="Relacionado"/>
    <x v="3"/>
    <s v="2.14. Bogotá deportiva, recreativa, artística, patrimonial e intercultural"/>
    <x v="72"/>
    <m/>
    <n v="69"/>
    <e v="#REF!"/>
    <x v="0"/>
    <m/>
    <m/>
    <m/>
    <m/>
    <m/>
    <m/>
    <m/>
    <m/>
    <m/>
    <m/>
    <m/>
    <m/>
    <m/>
    <m/>
    <m/>
    <m/>
  </r>
  <r>
    <s v="LEO"/>
    <s v="5.1.3 Estrategia piloto de bibliotecas 24-7"/>
    <x v="11"/>
    <s v="Secretaría Distrital de Cultura, Recreación y Deporte"/>
    <s v="Relacionado"/>
    <x v="3"/>
    <s v="2.14. Bogotá deportiva, recreativa, artística, patrimonial e intercultural"/>
    <x v="72"/>
    <m/>
    <n v="69"/>
    <e v="#REF!"/>
    <x v="0"/>
    <m/>
    <m/>
    <m/>
    <m/>
    <m/>
    <m/>
    <m/>
    <m/>
    <m/>
    <m/>
    <m/>
    <m/>
    <m/>
    <m/>
    <m/>
    <m/>
  </r>
  <r>
    <s v="LEO"/>
    <s v="5.1.4 Estrategia contra la discriminación en los espacios de acceso a la cultura escrita en la ciudad"/>
    <x v="11"/>
    <s v="Secretaría Distrital de Cultura, Recreación y Deporte"/>
    <s v="Relacionado"/>
    <x v="3"/>
    <s v="2.14. Bogotá deportiva, recreativa, artística, patrimonial e intercultural"/>
    <x v="72"/>
    <m/>
    <n v="69"/>
    <e v="#REF!"/>
    <x v="0"/>
    <m/>
    <m/>
    <m/>
    <m/>
    <m/>
    <m/>
    <m/>
    <m/>
    <m/>
    <m/>
    <m/>
    <m/>
    <m/>
    <m/>
    <m/>
    <m/>
  </r>
  <r>
    <s v="LEO"/>
    <s v="5.1.5 Oportunidades de trabajo en las bibliotecas con enfoque diferencial"/>
    <x v="11"/>
    <s v="Secretaría Distrital de Cultura, Recreación y Deporte"/>
    <s v="Relacionado"/>
    <x v="3"/>
    <s v="2.14. Bogotá deportiva, recreativa, artística, patrimonial e intercultural"/>
    <x v="72"/>
    <m/>
    <n v="69"/>
    <e v="#REF!"/>
    <x v="0"/>
    <m/>
    <m/>
    <m/>
    <m/>
    <m/>
    <m/>
    <m/>
    <m/>
    <m/>
    <m/>
    <m/>
    <m/>
    <m/>
    <m/>
    <m/>
    <m/>
  </r>
  <r>
    <s v="LEO"/>
    <s v="5.1.7 Protocolo para la prevención y atención de violencias basadas en género en las bibliotecas públicas de la ciudad"/>
    <x v="11"/>
    <s v="Secretaría Distrital de Cultura, Recreación y Deporte"/>
    <s v="Relacionado"/>
    <x v="3"/>
    <s v="2.14. Bogotá deportiva, recreativa, artística, patrimonial e intercultural"/>
    <x v="72"/>
    <m/>
    <n v="69"/>
    <e v="#REF!"/>
    <x v="0"/>
    <m/>
    <m/>
    <m/>
    <m/>
    <m/>
    <m/>
    <m/>
    <m/>
    <m/>
    <m/>
    <m/>
    <m/>
    <m/>
    <m/>
    <m/>
    <m/>
  </r>
  <r>
    <s v="LEO"/>
    <s v="1.2.16. Documentos para el análisis del acceso, permanecia y reconocimiento de las mujeres en la cultura escrita en Bogotá para la garantía del derecho a una cultura libre de sexismo y el derecho a una educación con equidad."/>
    <x v="4"/>
    <s v="Secretaría Distrital de la Mujer"/>
    <s v="Relacionado"/>
    <x v="2"/>
    <s v="5.33. Fortalecimiento institucional para un gobierno confiable"/>
    <x v="4"/>
    <m/>
    <n v="352"/>
    <n v="7.8179999999999996"/>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0"/>
    <s v="N/A"/>
    <s v="N/A"/>
    <s v="N/A"/>
    <n v="0"/>
    <s v="N/A"/>
    <s v="N/A"/>
    <s v="N/A"/>
    <n v="0"/>
    <s v="N/A"/>
    <s v="N/A"/>
    <s v="N/A"/>
    <s v="Contrato de Prestación de servicios de Líder de Derecho  asociada a la obligación 6 y referentas a la educación y cultura asociada a la obligación No. 5"/>
    <s v="Dirección de Derechos y Diseño de Política"/>
  </r>
  <r>
    <s v="LEO"/>
    <s v="1.1.1. Bibliotecarios y bibliotecarias escolares formados en competencias en gestión bibliotecaria"/>
    <x v="5"/>
    <s v="Secretaría de Educación del Distrito"/>
    <s v="Relacionado"/>
    <x v="4"/>
    <s v="3.16. La educación como eje del potencial humano"/>
    <x v="242"/>
    <m/>
    <n v="178"/>
    <e v="#REF!"/>
    <x v="0"/>
    <m/>
    <m/>
    <m/>
    <m/>
    <m/>
    <m/>
    <m/>
    <m/>
    <m/>
    <m/>
    <m/>
    <m/>
    <m/>
    <m/>
    <m/>
    <m/>
  </r>
  <r>
    <s v="LEO"/>
    <s v="1.1.2. Estrategia de estímulos que incentive la investigación, diseño e implementación de experiencias de fomento, enseñanza - aprendizaje de la lectura la escritura e innovación en bibliotecas y que esté dirigida, a docentes y_x000a_ bibliotecarios escolares"/>
    <x v="5"/>
    <s v="Secretaría de Educación del Distrito"/>
    <s v="Relacionado"/>
    <x v="4"/>
    <s v="3.16. La educación como eje del potencial humano"/>
    <x v="242"/>
    <m/>
    <n v="178"/>
    <e v="#REF!"/>
    <x v="0"/>
    <m/>
    <m/>
    <m/>
    <m/>
    <m/>
    <m/>
    <m/>
    <m/>
    <m/>
    <m/>
    <m/>
    <m/>
    <m/>
    <m/>
    <m/>
    <m/>
  </r>
  <r>
    <s v="LEO"/>
    <s v="1.1.7. Acompañamiento pedagógico para la transformación de las  prácticas de la Lectura y la escritura en las IED para garantizar el aprendizaje del código escrito en el tiempo adecuado."/>
    <x v="5"/>
    <s v="Secretaría de Educación del Distrito"/>
    <s v="Relacionado"/>
    <x v="4"/>
    <s v="3.16. La educación como eje del potencial humano"/>
    <x v="242"/>
    <m/>
    <n v="178"/>
    <e v="#REF!"/>
    <x v="0"/>
    <m/>
    <m/>
    <m/>
    <m/>
    <m/>
    <m/>
    <m/>
    <m/>
    <m/>
    <m/>
    <m/>
    <m/>
    <m/>
    <m/>
    <m/>
    <m/>
  </r>
  <r>
    <s v="LEO"/>
    <s v="1.1.8. Estrategias de transversalización de competencias comunicativas para el fortalecimiento de procesos de oralidad, lectura y escritura desde una perspectiva de participación ciudadana a lo largo de la vida."/>
    <x v="5"/>
    <s v="Secretaría de Educación del Distrito"/>
    <s v="Relacionado"/>
    <x v="4"/>
    <s v="3.16. La educación como eje del potencial humano"/>
    <x v="242"/>
    <m/>
    <n v="178"/>
    <e v="#REF!"/>
    <x v="0"/>
    <m/>
    <m/>
    <m/>
    <m/>
    <m/>
    <m/>
    <m/>
    <m/>
    <m/>
    <m/>
    <m/>
    <m/>
    <m/>
    <m/>
    <m/>
    <m/>
  </r>
  <r>
    <s v="LEO"/>
    <s v="2.1.1. Transformación de servicios básicos, complementarios y especializados para las bibliotecas escolares de la ciudad"/>
    <x v="5"/>
    <s v="Secretaría de Educación del Distrito"/>
    <s v="Relacionado"/>
    <x v="4"/>
    <s v="3.16. La educación como eje del potencial humano"/>
    <x v="242"/>
    <m/>
    <n v="178"/>
    <e v="#REF!"/>
    <x v="0"/>
    <m/>
    <m/>
    <m/>
    <m/>
    <m/>
    <m/>
    <m/>
    <m/>
    <m/>
    <m/>
    <m/>
    <m/>
    <m/>
    <m/>
    <m/>
    <m/>
  </r>
  <r>
    <s v="LEO"/>
    <s v="2.1.12. Estrategias de circulación de material bibliográfico impreso y digital, que fomenten el acceso a la cultura escrita, para la comunidad educativa: familias focalizadas"/>
    <x v="5"/>
    <s v="Secretaría de Educación del Distrito"/>
    <s v="Relacionado"/>
    <x v="4"/>
    <s v="3.16. La educación como eje del potencial humano"/>
    <x v="242"/>
    <m/>
    <n v="178"/>
    <e v="#REF!"/>
    <x v="0"/>
    <m/>
    <m/>
    <m/>
    <m/>
    <m/>
    <m/>
    <m/>
    <m/>
    <m/>
    <m/>
    <m/>
    <m/>
    <m/>
    <m/>
    <m/>
    <m/>
  </r>
  <r>
    <s v="LEO"/>
    <s v="3.1.3. Estrategias de fortalecimiento de colecciones digitales y físicas para las bibliotecas escolares digitales y físicas de las instituciones educativas, en líneas como colecciones básicas, profundización, especialización, diversidad y formatos digitales"/>
    <x v="5"/>
    <s v="Secretaría de Educación del Distrito"/>
    <s v="Relacionado"/>
    <x v="4"/>
    <s v="3.16. La educación como eje del potencial humano"/>
    <x v="242"/>
    <m/>
    <n v="178"/>
    <e v="#REF!"/>
    <x v="0"/>
    <m/>
    <m/>
    <m/>
    <m/>
    <m/>
    <m/>
    <m/>
    <m/>
    <m/>
    <m/>
    <m/>
    <m/>
    <m/>
    <m/>
    <m/>
    <m/>
  </r>
  <r>
    <s v="LEO"/>
    <s v="3.1.4. Estrategia de acompañamiento diferencial a las bibliotecas rurales"/>
    <x v="5"/>
    <s v="Secretaría de Educación del Distrito"/>
    <s v="Relacionado"/>
    <x v="4"/>
    <s v="3.16. La educación como eje del potencial humano"/>
    <x v="242"/>
    <m/>
    <n v="178"/>
    <e v="#REF!"/>
    <x v="0"/>
    <m/>
    <m/>
    <m/>
    <m/>
    <m/>
    <m/>
    <m/>
    <m/>
    <m/>
    <m/>
    <m/>
    <m/>
    <m/>
    <m/>
    <m/>
    <m/>
  </r>
  <r>
    <s v="LEO"/>
    <s v="3.1.17 Diseño e implementación de la Red de Bibliotecas escolares y su articulación al Sistema dsitrital de bibliotecas."/>
    <x v="5"/>
    <s v="Secretaría de Educación del Distrito"/>
    <s v="Relacionado"/>
    <x v="4"/>
    <s v="3.16. La educación como eje del potencial humano"/>
    <x v="242"/>
    <m/>
    <n v="178"/>
    <e v="#REF!"/>
    <x v="0"/>
    <m/>
    <m/>
    <m/>
    <m/>
    <m/>
    <m/>
    <m/>
    <m/>
    <m/>
    <m/>
    <m/>
    <m/>
    <m/>
    <m/>
    <m/>
    <m/>
  </r>
  <r>
    <s v="LEO"/>
    <s v="1.1.5. Cualificación para agentes culturales y cuidadores de la primera infancia sobre las relaciones entre arte, juego, escritura, lectura, oralidad, desarrollo integral y primera infancia."/>
    <x v="11"/>
    <s v="Instituto Distrital de las Artes"/>
    <s v="Relacionado"/>
    <x v="4"/>
    <s v="3.16. La educación como eje del potencial humano"/>
    <x v="33"/>
    <m/>
    <n v="188"/>
    <e v="#REF!"/>
    <x v="0"/>
    <m/>
    <m/>
    <m/>
    <m/>
    <m/>
    <m/>
    <m/>
    <m/>
    <m/>
    <m/>
    <m/>
    <m/>
    <m/>
    <m/>
    <m/>
    <m/>
  </r>
  <r>
    <s v="LEO"/>
    <s v="1.1.3. Programas de formación posgradual y permanente dirigida a docentes y directivos docentes del Distrito en la línea de lectura, escritura y oralidad ofertados por la SED."/>
    <x v="5"/>
    <s v="Secretaría de Educación del Distrito"/>
    <s v="Relacionado"/>
    <x v="4"/>
    <s v="3.16. La educación como eje del potencial humano"/>
    <x v="81"/>
    <m/>
    <n v="184"/>
    <e v="#REF!"/>
    <x v="0"/>
    <m/>
    <m/>
    <m/>
    <m/>
    <m/>
    <m/>
    <m/>
    <m/>
    <m/>
    <m/>
    <m/>
    <m/>
    <m/>
    <m/>
    <m/>
    <m/>
  </r>
  <r>
    <s v="LEO"/>
    <s v="1.1.9 Procesos de formación artística con énfasis en literatura para niñas, niños y jóvenes de la estrategia de Jornada Única y Completa de la Secretaría de Educación Distrital."/>
    <x v="11"/>
    <s v="Instituto Distrital de las Artes"/>
    <s v="Relacionado"/>
    <x v="4"/>
    <s v="3.16. La educación como eje del potencial humano"/>
    <x v="84"/>
    <m/>
    <n v="187"/>
    <e v="#REF!"/>
    <x v="0"/>
    <m/>
    <m/>
    <m/>
    <m/>
    <m/>
    <m/>
    <m/>
    <m/>
    <m/>
    <m/>
    <m/>
    <m/>
    <m/>
    <m/>
    <m/>
    <m/>
  </r>
  <r>
    <s v="LEO"/>
    <s v="3.1.16 Publicaciones de Libro al Viento"/>
    <x v="11"/>
    <s v="Instituto Distrital de las Artes"/>
    <s v="Relacionado"/>
    <x v="3"/>
    <s v="2.14. Bogotá deportiva, recreativa, artística, patrimonial e intercultural"/>
    <x v="90"/>
    <m/>
    <n v="65"/>
    <e v="#REF!"/>
    <x v="0"/>
    <m/>
    <m/>
    <m/>
    <m/>
    <m/>
    <m/>
    <m/>
    <m/>
    <m/>
    <m/>
    <m/>
    <m/>
    <m/>
    <m/>
    <m/>
    <m/>
  </r>
  <r>
    <s v="LEO"/>
    <s v="2.1.9. Promoción de la lectura, la oralidad y la escritura en las localidades del centro, enfocadas en memoria y patrimonio"/>
    <x v="11"/>
    <s v="Fundación Gilberto Alzate Avendaño"/>
    <s v="Relacionado"/>
    <x v="3"/>
    <s v="2.14. Bogotá deportiva, recreativa, artística, patrimonial e intercultural"/>
    <x v="90"/>
    <m/>
    <n v="65"/>
    <e v="#REF!"/>
    <x v="0"/>
    <m/>
    <m/>
    <m/>
    <m/>
    <m/>
    <m/>
    <m/>
    <m/>
    <m/>
    <m/>
    <m/>
    <m/>
    <m/>
    <m/>
    <m/>
    <m/>
  </r>
  <r>
    <s v="LEO"/>
    <s v="2.1.10. Acciones para la atención territorial y/o con enfoque diferencial en lectura y/o escritura y/u oralidad"/>
    <x v="11"/>
    <s v="Instituto Distrital de las Artes"/>
    <s v="Relacionado"/>
    <x v="5"/>
    <s v="1.05. Espacio público seguro e inclusivo"/>
    <x v="205"/>
    <m/>
    <n v="3"/>
    <e v="#REF!"/>
    <x v="0"/>
    <m/>
    <m/>
    <m/>
    <m/>
    <m/>
    <m/>
    <m/>
    <m/>
    <m/>
    <m/>
    <m/>
    <m/>
    <m/>
    <m/>
    <m/>
    <m/>
  </r>
  <r>
    <s v="LEO"/>
    <s v="2.1.11. Actividades de promoción de lectura con Libro al Viento"/>
    <x v="11"/>
    <s v="Instituto Distrital de las Artes"/>
    <s v="Relacionado"/>
    <x v="5"/>
    <s v="1.05. Espacio público seguro e inclusivo"/>
    <x v="205"/>
    <m/>
    <n v="3"/>
    <e v="#REF!"/>
    <x v="0"/>
    <m/>
    <m/>
    <m/>
    <m/>
    <m/>
    <m/>
    <m/>
    <m/>
    <m/>
    <m/>
    <m/>
    <m/>
    <m/>
    <m/>
    <m/>
    <m/>
  </r>
  <r>
    <s v="LEO"/>
    <s v="4.1.2 Fortalecimiento para editoriales independientes, emergentes y comunitarias, y librerías independientes"/>
    <x v="11"/>
    <s v="Instituto Distrital de las Artes"/>
    <s v="Relacionado"/>
    <x v="5"/>
    <s v="1.05. Espacio público seguro e inclusivo"/>
    <x v="205"/>
    <m/>
    <n v="3"/>
    <e v="#REF!"/>
    <x v="0"/>
    <m/>
    <m/>
    <m/>
    <m/>
    <m/>
    <m/>
    <m/>
    <m/>
    <m/>
    <m/>
    <m/>
    <m/>
    <m/>
    <m/>
    <m/>
    <m/>
  </r>
  <r>
    <s v="LEO"/>
    <s v="4.1.3 Programa Escrituras de Bogotá"/>
    <x v="11"/>
    <s v="Instituto Distrital de las Artes"/>
    <s v="Relacionado"/>
    <x v="5"/>
    <s v="1.05. Espacio público seguro e inclusivo"/>
    <x v="205"/>
    <m/>
    <n v="3"/>
    <e v="#REF!"/>
    <x v="0"/>
    <m/>
    <m/>
    <m/>
    <m/>
    <m/>
    <m/>
    <m/>
    <m/>
    <m/>
    <m/>
    <m/>
    <m/>
    <m/>
    <m/>
    <m/>
    <m/>
  </r>
  <r>
    <s v="LEO"/>
    <s v="1.2.1 Fomento alrededor de la gestión del conocimiento sobre lectura, escritura y oralidad"/>
    <x v="11"/>
    <s v="Instituto Distrital de las Artes"/>
    <s v="Relacionado"/>
    <x v="3"/>
    <s v="2.14. Bogotá deportiva, recreativa, artística, patrimonial e intercultural"/>
    <x v="34"/>
    <m/>
    <n v="73"/>
    <e v="#REF!"/>
    <x v="0"/>
    <m/>
    <m/>
    <m/>
    <m/>
    <m/>
    <m/>
    <m/>
    <m/>
    <m/>
    <m/>
    <m/>
    <m/>
    <m/>
    <m/>
    <m/>
    <m/>
  </r>
  <r>
    <s v="LEO"/>
    <s v="4.1.1 Convocatorias de fomento para el fortalecimiento de los agentes del sector"/>
    <x v="11"/>
    <s v="Instituto Distrital de las Artes"/>
    <s v="Relacionado"/>
    <x v="3"/>
    <s v="2.14. Bogotá deportiva, recreativa, artística, patrimonial e intercultural"/>
    <x v="34"/>
    <m/>
    <n v="73"/>
    <e v="#REF!"/>
    <x v="0"/>
    <m/>
    <m/>
    <m/>
    <m/>
    <m/>
    <m/>
    <m/>
    <m/>
    <m/>
    <m/>
    <m/>
    <m/>
    <m/>
    <m/>
    <m/>
    <m/>
  </r>
  <r>
    <s v="LEO"/>
    <s v="1.2.11 Banco georreferenciado de prácticas innovadoras y agentes de lectura, la escritura y la oralidad  en Bogotá."/>
    <x v="11"/>
    <s v="Instituto Distrital de las Artes"/>
    <s v="Relacionado"/>
    <x v="2"/>
    <s v="5.33. Fortalecimiento institucional para un gobierno confiable"/>
    <x v="243"/>
    <m/>
    <n v="321"/>
    <e v="#REF!"/>
    <x v="0"/>
    <m/>
    <m/>
    <m/>
    <m/>
    <m/>
    <m/>
    <m/>
    <m/>
    <m/>
    <m/>
    <m/>
    <m/>
    <m/>
    <m/>
    <m/>
    <m/>
  </r>
  <r>
    <s v="LEO"/>
    <s v="2.1.14. Instancias de coordinación y participación para la cultura escrita"/>
    <x v="11"/>
    <s v="Instituto Distrital de las Artes"/>
    <s v="Relacionado"/>
    <x v="2"/>
    <s v="5.33. Fortalecimiento institucional para un gobierno confiable"/>
    <x v="243"/>
    <m/>
    <n v="321"/>
    <e v="#REF!"/>
    <x v="0"/>
    <m/>
    <m/>
    <m/>
    <m/>
    <m/>
    <m/>
    <m/>
    <m/>
    <m/>
    <m/>
    <m/>
    <m/>
    <m/>
    <m/>
    <m/>
    <m/>
  </r>
  <r>
    <s v="LEO"/>
    <s v="4.1.4 Estrategias que aporten a la disminución del impacto medioambiental en el sector del libro y la lectura en Bogotá"/>
    <x v="11"/>
    <s v="Instituto Distrital de las Artes"/>
    <s v="Relacionado"/>
    <x v="2"/>
    <s v="5.33. Fortalecimiento institucional para un gobierno confiable"/>
    <x v="243"/>
    <m/>
    <n v="321"/>
    <e v="#REF!"/>
    <x v="0"/>
    <m/>
    <m/>
    <m/>
    <m/>
    <m/>
    <m/>
    <m/>
    <m/>
    <m/>
    <m/>
    <m/>
    <m/>
    <m/>
    <m/>
    <m/>
    <m/>
  </r>
  <r>
    <s v="LEO"/>
    <s v="5.1.8 Estrategia colectiva para la desvinculación de los niños, niñas y adolescentes del trabajo infantil desde circuitos de escritura, lectura y oralidad"/>
    <x v="8"/>
    <s v="Secretaría Distrital de Salud"/>
    <s v="Relacionado"/>
    <x v="3"/>
    <s v="2.10. Salud Pública Integrada e Integral"/>
    <x v="238"/>
    <m/>
    <n v="119"/>
    <e v="#REF!"/>
    <x v="0"/>
    <m/>
    <m/>
    <m/>
    <m/>
    <m/>
    <m/>
    <m/>
    <m/>
    <m/>
    <m/>
    <m/>
    <m/>
    <m/>
    <m/>
    <m/>
    <m/>
  </r>
  <r>
    <s v="LEO"/>
    <s v="1.2.15. Medición del valor agregado del sector editorial en Bogotá"/>
    <x v="11"/>
    <s v="Secretaría Distrital de Cultura, Recreación y Deporte"/>
    <s v="Relacionado"/>
    <x v="4"/>
    <s v="3.19. Desarrollo empresarial, productividad y empleo"/>
    <x v="172"/>
    <m/>
    <n v="158"/>
    <e v="#REF!"/>
    <x v="0"/>
    <m/>
    <m/>
    <m/>
    <m/>
    <m/>
    <m/>
    <m/>
    <m/>
    <m/>
    <m/>
    <m/>
    <m/>
    <m/>
    <m/>
    <m/>
    <m/>
  </r>
  <r>
    <s v="LEO"/>
    <s v="5.1.1 Implementación del plan de trabajo con población privada de la libertad para promover encuentros con la lectura, la escritura y la oralidad, que contribuyan al crecimiento personal y desarrollo de competencias."/>
    <x v="13"/>
    <s v="Secretaría Distrital de Seguridad, Convivencia y Justicia"/>
    <s v="Relacionado"/>
    <x v="5"/>
    <s v="1.04. Servicios centrados en la justicia"/>
    <x v="241"/>
    <m/>
    <n v="49"/>
    <e v="#REF!"/>
    <x v="0"/>
    <m/>
    <m/>
    <m/>
    <m/>
    <m/>
    <m/>
    <m/>
    <m/>
    <m/>
    <m/>
    <m/>
    <m/>
    <m/>
    <m/>
    <m/>
    <m/>
  </r>
  <r>
    <s v="LEO"/>
    <s v="5.1.6 Estrategia para el posicionamiento de la ciudadanía alimentaria a través de circulos de escritura, lectura y oralidad"/>
    <x v="8"/>
    <s v="Secretaría Distrital de Salud"/>
    <s v="Relacionado"/>
    <x v="3"/>
    <s v="2.10. Salud Pública Integrada e Integral"/>
    <x v="117"/>
    <m/>
    <n v="125"/>
    <e v="#REF!"/>
    <x v="0"/>
    <m/>
    <m/>
    <m/>
    <m/>
    <m/>
    <m/>
    <m/>
    <m/>
    <m/>
    <m/>
    <m/>
    <m/>
    <m/>
    <m/>
    <m/>
    <m/>
  </r>
  <r>
    <s v="LEO"/>
    <s v="2.1.15. Jornadas para la promoción y fortalecimento de procesos de lectura y escritura para ciudadanas y ciudadanos habitantes de calle, atendidos en las Modalidades del servicio social."/>
    <x v="10"/>
    <s v="Secretaría Distrital de Integración Social"/>
    <s v="Relacionado"/>
    <x v="3"/>
    <s v="2.09. Reduccion de formas extremas de exclusion"/>
    <x v="128"/>
    <m/>
    <n v="88"/>
    <e v="#REF!"/>
    <x v="0"/>
    <m/>
    <m/>
    <m/>
    <m/>
    <m/>
    <m/>
    <m/>
    <m/>
    <m/>
    <m/>
    <m/>
    <m/>
    <m/>
    <m/>
    <m/>
    <m/>
  </r>
  <r>
    <s v="LGBTI"/>
    <s v="1.1.10 Estrategia de sensibilización y apropiación de la politica lgbti en las entidades y organismos distritales"/>
    <x v="12"/>
    <s v="Departamento Administrativo del Servicio Civil Distrital"/>
    <s v="Relacionado"/>
    <x v="0"/>
    <m/>
    <x v="0"/>
    <s v="Producto a ser implementado con recursos de financiamiento"/>
    <m/>
    <e v="#REF!"/>
    <x v="0"/>
    <m/>
    <m/>
    <m/>
    <m/>
    <m/>
    <m/>
    <m/>
    <m/>
    <m/>
    <m/>
    <m/>
    <m/>
    <m/>
    <m/>
    <m/>
    <m/>
  </r>
  <r>
    <s v="LGBTI"/>
    <s v="1.1.11 Módulo de políticas públicas, integrado en el curso ingreso al servicio público_x000a_para el fortalecimiento, sensibilización y apropiaciónde la PPLGBTI en las Entidades y Organismos Distritales"/>
    <x v="12"/>
    <s v="Departamento Administrativo del Servicio Civil Distrital"/>
    <s v="Relacionado"/>
    <x v="0"/>
    <m/>
    <x v="0"/>
    <s v="Producto a ser implementado con recursos de financiamiento"/>
    <m/>
    <e v="#REF!"/>
    <x v="0"/>
    <m/>
    <m/>
    <m/>
    <m/>
    <m/>
    <m/>
    <m/>
    <m/>
    <m/>
    <m/>
    <m/>
    <m/>
    <m/>
    <m/>
    <m/>
    <m/>
  </r>
  <r>
    <s v="LGBTI"/>
    <s v="1.3.3  Guía de Turismo LGBTI, resaltando particularmente los servicios turísticos con enfoque diferencial, comercios y establecimientos con vocación turística."/>
    <x v="7"/>
    <s v="Instituto Distrital de Turismo"/>
    <s v="Relacionado"/>
    <x v="0"/>
    <m/>
    <x v="0"/>
    <s v="Observación del sector: El producto se cumplio durante las vigencias 2022 y 2023. "/>
    <m/>
    <e v="#REF!"/>
    <x v="0"/>
    <m/>
    <m/>
    <m/>
    <m/>
    <m/>
    <m/>
    <m/>
    <m/>
    <m/>
    <m/>
    <m/>
    <m/>
    <m/>
    <m/>
    <m/>
    <m/>
  </r>
  <r>
    <s v="LGBTI"/>
    <s v="1.5.1 Servicios de atención integral en salud para las personas de los sectores LGBTI y/o con orientaciones sexuales  o identidades de género diversas"/>
    <x v="8"/>
    <s v="Secretaría Distrital de Salud"/>
    <s v="Relacionado"/>
    <x v="0"/>
    <m/>
    <x v="0"/>
    <s v="No se relaciona con el PDD, dado que, se van a solicitar ajustes a este producto. En el marco de la circular 001 de 2024 de la Secretaría Distrital de Planeación. Notificado vía correo electronico desde el DAEPSS"/>
    <m/>
    <e v="#REF!"/>
    <x v="0"/>
    <m/>
    <m/>
    <m/>
    <m/>
    <m/>
    <m/>
    <m/>
    <m/>
    <m/>
    <m/>
    <m/>
    <m/>
    <m/>
    <m/>
    <m/>
    <m/>
  </r>
  <r>
    <s v="LGBTI"/>
    <s v="1.6.5 Acciones generadas desde las alcaldías locales que incorporan los enfoques de la PPLGBTI, en el marco de la ejecución de los proyectos de inversión local."/>
    <x v="9"/>
    <s v="Secretaría Distrital de Gobierno"/>
    <s v="Relacionado"/>
    <x v="2"/>
    <s v="5.33. Fortalecimiento institucional para un gobierno confiable"/>
    <x v="64"/>
    <s v="Tiene programación de meta durante la vigencia del PDD y recursos de inversión"/>
    <n v="326"/>
    <e v="#REF!"/>
    <x v="0"/>
    <m/>
    <m/>
    <m/>
    <m/>
    <m/>
    <m/>
    <m/>
    <m/>
    <m/>
    <m/>
    <m/>
    <m/>
    <m/>
    <m/>
    <m/>
    <m/>
  </r>
  <r>
    <s v="LGBTI"/>
    <s v="2.1.1 Acompañamiento en la construcción de agendas sociales diferenciales de los sectores LGBT para la incidencia en la formulación de los Planes Distritales y locales de Desarrollo 2024-2028 y 2028-2032."/>
    <x v="9"/>
    <s v="Instituto Distrital de la Participación y Acción Comunal"/>
    <s v="Relacionado"/>
    <x v="2"/>
    <s v="5.39. Camino hacia una democracia deliberativa con un gobierno cercano a la gente y con participación ciudadana"/>
    <x v="65"/>
    <m/>
    <n v="323"/>
    <e v="#REF!"/>
    <x v="0"/>
    <m/>
    <m/>
    <m/>
    <m/>
    <m/>
    <m/>
    <m/>
    <m/>
    <m/>
    <m/>
    <m/>
    <m/>
    <m/>
    <m/>
    <m/>
    <m/>
  </r>
  <r>
    <s v="LGBTI"/>
    <s v="2.1.2 Estrategia para la participación de las personas de los sectores LGBTI en presupuestos participativos"/>
    <x v="9"/>
    <s v="Instituto Distrital de la Participación y Acción Comunal"/>
    <s v="Relacionado"/>
    <x v="2"/>
    <s v="5.39. Camino hacia una democracia deliberativa con un gobierno cercano a la gente y con participación ciudadana"/>
    <x v="65"/>
    <m/>
    <n v="323"/>
    <e v="#REF!"/>
    <x v="0"/>
    <m/>
    <m/>
    <m/>
    <m/>
    <m/>
    <m/>
    <m/>
    <m/>
    <m/>
    <m/>
    <m/>
    <m/>
    <m/>
    <m/>
    <m/>
    <m/>
  </r>
  <r>
    <s v="LGBTI"/>
    <s v="2.1.3 Capacitaciones dirigidas a las Organizaciones Comunales y las Organizaciones de Propiedad Horizontal en las cuales se desarrollen temas de participación incidente y sin discriminación de las personas de los sectores LGBTI en las Juntas de Acción Comunal y Consejos de Administración de propiedad horizontal."/>
    <x v="9"/>
    <s v="Instituto Distrital de la Participación y Acción Comunal"/>
    <s v="Relacionado"/>
    <x v="2"/>
    <s v="5.39. Camino hacia una democracia deliberativa con un gobierno cercano a la gente y con participación ciudadana"/>
    <x v="65"/>
    <m/>
    <n v="323"/>
    <e v="#REF!"/>
    <x v="0"/>
    <m/>
    <m/>
    <m/>
    <m/>
    <m/>
    <m/>
    <m/>
    <m/>
    <m/>
    <m/>
    <m/>
    <m/>
    <m/>
    <m/>
    <m/>
    <m/>
  </r>
  <r>
    <s v="LGBTI"/>
    <s v="2.1.4 Modelo de fortalecimineto de instancias de participación de los sectores LGBTI"/>
    <x v="9"/>
    <s v="Instituto Distrital de la Participación y Acción Comunal"/>
    <s v="Relacionado"/>
    <x v="2"/>
    <s v="5.39. Camino hacia una democracia deliberativa con un gobierno cercano a la gente y con participación ciudadana"/>
    <x v="65"/>
    <m/>
    <n v="323"/>
    <e v="#REF!"/>
    <x v="0"/>
    <m/>
    <m/>
    <m/>
    <m/>
    <m/>
    <m/>
    <m/>
    <m/>
    <m/>
    <m/>
    <m/>
    <m/>
    <m/>
    <m/>
    <m/>
    <m/>
  </r>
  <r>
    <s v="LGBTI"/>
    <s v="2.1.5 Estrategia para el fortalecimiento de organizaciones de los sectores sociales LGBTI e intercambio de experiencias e incidencia."/>
    <x v="9"/>
    <s v="Instituto Distrital de la Participación y Acción Comunal"/>
    <s v="Relacionado"/>
    <x v="2"/>
    <s v="5.39. Camino hacia una democracia deliberativa con un gobierno cercano a la gente y con participación ciudadana"/>
    <x v="65"/>
    <m/>
    <n v="323"/>
    <e v="#REF!"/>
    <x v="0"/>
    <m/>
    <m/>
    <m/>
    <m/>
    <m/>
    <m/>
    <m/>
    <m/>
    <m/>
    <m/>
    <m/>
    <m/>
    <m/>
    <m/>
    <m/>
    <m/>
  </r>
  <r>
    <s v="LGBTI"/>
    <s v="2.1.6 Curso de formación en participación ciudadana y control social para la incidencia política de las personas de los sectores LGBTI."/>
    <x v="9"/>
    <s v="Instituto Distrital de la Participación y Acción Comunal"/>
    <s v="Relacionado"/>
    <x v="2"/>
    <s v="5.39. Camino hacia una democracia deliberativa con un gobierno cercano a la gente y con participación ciudadana"/>
    <x v="65"/>
    <m/>
    <n v="323"/>
    <e v="#REF!"/>
    <x v="0"/>
    <m/>
    <m/>
    <m/>
    <m/>
    <m/>
    <m/>
    <m/>
    <m/>
    <m/>
    <m/>
    <m/>
    <m/>
    <m/>
    <m/>
    <m/>
    <m/>
  </r>
  <r>
    <s v="LGBTI"/>
    <s v="3.1.7 Casa refugio específica para personas de los sectores LGBTI víctimas de violencias"/>
    <x v="9"/>
    <s v="Secretaría Distrital de Gobierno"/>
    <s v="Relacionado"/>
    <x v="3"/>
    <s v="2.13. Bogotá, un territorio de paz y reconciliación en donde todos puedan volver a empezar"/>
    <x v="45"/>
    <s v="Tiene programación de meta durante la vigencia del PDD y recursos de inversión"/>
    <n v="81"/>
    <e v="#REF!"/>
    <x v="0"/>
    <m/>
    <m/>
    <m/>
    <m/>
    <m/>
    <m/>
    <m/>
    <m/>
    <m/>
    <m/>
    <m/>
    <m/>
    <m/>
    <m/>
    <m/>
    <m/>
  </r>
  <r>
    <s v="LGBTI"/>
    <s v="3.1.12 Encuentros bienales sobre libertad de religión y experiencias exitosas con personas de los sectores LGBTI"/>
    <x v="9"/>
    <s v="Secretaría Distrital de Gobierno"/>
    <s v="Relacionado"/>
    <x v="3"/>
    <s v="2.13. Bogotá, un territorio de paz y reconciliación en donde todos puedan volver a empezar"/>
    <x v="45"/>
    <s v="No establece fuente de financiación"/>
    <n v="81"/>
    <e v="#REF!"/>
    <x v="0"/>
    <m/>
    <m/>
    <m/>
    <m/>
    <m/>
    <m/>
    <m/>
    <m/>
    <m/>
    <m/>
    <m/>
    <m/>
    <m/>
    <m/>
    <m/>
    <m/>
  </r>
  <r>
    <s v="LGBTI"/>
    <s v="3.4.17  Acompañamiento técnico para la consolidación del Área de Desarrollo Naranja – Distrito Creativo y Diverso de La Playa"/>
    <x v="11"/>
    <s v="Secretaría Distrital de Cultura, Recreación y Deporte"/>
    <s v="Relacionado"/>
    <x v="4"/>
    <s v="3.20. Promoción del emprendimiento formal, equitativo e incluyente"/>
    <x v="66"/>
    <m/>
    <n v="156"/>
    <e v="#REF!"/>
    <x v="0"/>
    <m/>
    <m/>
    <m/>
    <m/>
    <m/>
    <m/>
    <m/>
    <m/>
    <m/>
    <m/>
    <m/>
    <m/>
    <m/>
    <m/>
    <m/>
    <m/>
  </r>
  <r>
    <s v="LGBTI"/>
    <s v="1.1.2  Modelo de inclusión social y transversalización que permita la  vinculación de personas de los sectores sociales LGBTI en vulnerabilidad  a la oferta de servicios sociales de la SDIS formulado y en implementacion"/>
    <x v="10"/>
    <s v="Secretaría Distrital de Integración Social"/>
    <s v="Relacionado"/>
    <x v="3"/>
    <s v="2.12. Bogotá cuida a su gente"/>
    <x v="67"/>
    <m/>
    <n v="100"/>
    <e v="#REF!"/>
    <x v="0"/>
    <m/>
    <m/>
    <m/>
    <m/>
    <m/>
    <m/>
    <m/>
    <m/>
    <m/>
    <m/>
    <m/>
    <m/>
    <m/>
    <m/>
    <m/>
    <m/>
  </r>
  <r>
    <s v="LGBTI"/>
    <s v="1.1.3 Procesos de sensibilización y cualificación en todos los servicios de primera infancia, infancia y adolescencia con enfoque diferencial por orientación sexual e identidad de género para la vivencia de la sexualidad de una manera libre y autónoma en niñas niños y adolescentes"/>
    <x v="10"/>
    <s v="Secretaría Distrital de Integración Social"/>
    <s v="Relacionado"/>
    <x v="3"/>
    <s v="2.12. Bogotá cuida a su gente"/>
    <x v="67"/>
    <m/>
    <n v="100"/>
    <e v="#REF!"/>
    <x v="0"/>
    <m/>
    <m/>
    <m/>
    <m/>
    <m/>
    <m/>
    <m/>
    <m/>
    <m/>
    <m/>
    <m/>
    <m/>
    <m/>
    <m/>
    <m/>
    <m/>
  </r>
  <r>
    <s v="LGBTI"/>
    <s v="1.1.5 Informes sobre la implementación del enfoque diferencial bajo las variables de orientación sexual e identidad de género en las modalidades de atención día y noche para personas habitantes de calle y en alto riesgo de estarlo de 29 años en adelante."/>
    <x v="10"/>
    <s v="Secretaría Distrital de Integración Social"/>
    <s v="Relacionado"/>
    <x v="3"/>
    <s v="2.12. Bogotá cuida a su gente"/>
    <x v="67"/>
    <m/>
    <n v="100"/>
    <e v="#REF!"/>
    <x v="0"/>
    <m/>
    <m/>
    <m/>
    <m/>
    <m/>
    <m/>
    <m/>
    <m/>
    <m/>
    <m/>
    <m/>
    <m/>
    <m/>
    <m/>
    <m/>
    <m/>
  </r>
  <r>
    <s v="LGBTI"/>
    <s v="1.1.6 Encuentros de experiencias de vida LGBTI sobre envejecimiento y vejez para el fortalecimiento de la prestación de los servicios a las personas mayores de los sectores LGBTI"/>
    <x v="10"/>
    <s v="Secretaría Distrital de Integración Social"/>
    <s v="Relacionado"/>
    <x v="3"/>
    <s v="2.12. Bogotá cuida a su gente"/>
    <x v="67"/>
    <m/>
    <n v="100"/>
    <e v="#REF!"/>
    <x v="0"/>
    <m/>
    <m/>
    <m/>
    <m/>
    <m/>
    <m/>
    <m/>
    <m/>
    <m/>
    <m/>
    <m/>
    <m/>
    <m/>
    <m/>
    <m/>
    <m/>
  </r>
  <r>
    <s v="LGBTI"/>
    <s v="1.1.7 Sensibilización en enfoque diferencial por orientación sexual e identidad de género dirigida al talento humano del proyecto para la eliminación de barreras de acceso y permanencia de las personas de los sectores LGBTI en los servicios de discapacidad."/>
    <x v="10"/>
    <s v="Secretaría Distrital de Integración Social"/>
    <s v="Relacionado"/>
    <x v="3"/>
    <s v="2.12. Bogotá cuida a su gente"/>
    <x v="67"/>
    <m/>
    <n v="100"/>
    <e v="#REF!"/>
    <x v="0"/>
    <m/>
    <m/>
    <m/>
    <m/>
    <m/>
    <m/>
    <m/>
    <m/>
    <m/>
    <m/>
    <m/>
    <m/>
    <m/>
    <m/>
    <m/>
    <m/>
  </r>
  <r>
    <s v="LGBTI"/>
    <s v="1.1.12 Modelo de atención dirigido a personas pertenecientes a los sectores sociales LGBTI que hacen parte de la comunidad beneficiaria del IDIPRON, diseñado e implementado en consonancia con los enfoques de la Política Pública Distrital LGBTI."/>
    <x v="10"/>
    <s v="Instituto Distrital para la Protección de la Niñez y la Juventud"/>
    <s v="Relacionado"/>
    <x v="3"/>
    <s v="2.12. Bogotá cuida a su gente"/>
    <x v="67"/>
    <m/>
    <n v="100"/>
    <e v="#REF!"/>
    <x v="0"/>
    <m/>
    <m/>
    <m/>
    <m/>
    <m/>
    <m/>
    <m/>
    <m/>
    <m/>
    <m/>
    <m/>
    <m/>
    <m/>
    <m/>
    <m/>
    <m/>
  </r>
  <r>
    <s v="LGBTI"/>
    <s v="1.2.2 Estrategias de fortalecimiento  a los Centros de atención LGBTI existentes en constante proceso de evaluación, seguimiento y mejora."/>
    <x v="10"/>
    <s v="Secretaría Distrital de Integración Social"/>
    <s v="Relacionado"/>
    <x v="3"/>
    <s v="2.12. Bogotá cuida a su gente"/>
    <x v="67"/>
    <m/>
    <n v="100"/>
    <e v="#REF!"/>
    <x v="0"/>
    <m/>
    <m/>
    <m/>
    <m/>
    <m/>
    <m/>
    <m/>
    <m/>
    <m/>
    <m/>
    <m/>
    <m/>
    <m/>
    <m/>
    <m/>
    <m/>
  </r>
  <r>
    <s v="LGBTI"/>
    <s v="1.2.3 Vinculación a procesos comunitarios y de construcción de redes de afecto y apoyo de personas de los sectores LGBTI"/>
    <x v="10"/>
    <s v="Secretaría Distrital de Integración Social"/>
    <s v="Relacionado"/>
    <x v="3"/>
    <s v="2.12. Bogotá cuida a su gente"/>
    <x v="67"/>
    <m/>
    <n v="100"/>
    <e v="#REF!"/>
    <x v="0"/>
    <m/>
    <m/>
    <m/>
    <m/>
    <m/>
    <m/>
    <m/>
    <m/>
    <m/>
    <m/>
    <m/>
    <m/>
    <m/>
    <m/>
    <m/>
    <m/>
  </r>
  <r>
    <s v="LGBTI"/>
    <s v="1.2.9 Servicio Social Centro día con enfoque de género y diferencial para las personas mayores de los sectores LGBTI"/>
    <x v="10"/>
    <s v="Secretaría Distrital de Integración Social"/>
    <s v="Relacionado"/>
    <x v="3"/>
    <s v="2.12. Bogotá cuida a su gente"/>
    <x v="67"/>
    <m/>
    <n v="100"/>
    <e v="#REF!"/>
    <x v="0"/>
    <m/>
    <m/>
    <m/>
    <m/>
    <m/>
    <m/>
    <m/>
    <m/>
    <m/>
    <m/>
    <m/>
    <m/>
    <m/>
    <m/>
    <m/>
    <m/>
  </r>
  <r>
    <s v="LGBTI"/>
    <s v="1.2.10 Atención a personas con discapacidad de los sectores sociales LGBTI desde sus capacidades diferenciales y sus redes familiares."/>
    <x v="10"/>
    <s v="Secretaría Distrital de Integración Social"/>
    <s v="Relacionado"/>
    <x v="3"/>
    <s v="2.12. Bogotá cuida a su gente"/>
    <x v="67"/>
    <m/>
    <n v="100"/>
    <e v="#REF!"/>
    <x v="0"/>
    <m/>
    <m/>
    <m/>
    <m/>
    <m/>
    <m/>
    <m/>
    <m/>
    <m/>
    <m/>
    <m/>
    <m/>
    <m/>
    <m/>
    <m/>
    <m/>
  </r>
  <r>
    <s v="LGBTI"/>
    <s v="1.2.11 Vinculación a la oferta de servicios de prevención de la maternidad y paternidad temprana y promoción de los derechos sexuales y los derechos reproductivos a los jóvenes de los sectores LGBTI"/>
    <x v="10"/>
    <s v="Secretaría Distrital de Integración Social"/>
    <s v="Relacionado"/>
    <x v="3"/>
    <s v="2.12. Bogotá cuida a su gente"/>
    <x v="67"/>
    <m/>
    <n v="100"/>
    <e v="#REF!"/>
    <x v="0"/>
    <m/>
    <m/>
    <m/>
    <m/>
    <m/>
    <m/>
    <m/>
    <m/>
    <m/>
    <m/>
    <m/>
    <m/>
    <m/>
    <m/>
    <m/>
    <m/>
  </r>
  <r>
    <s v="LGBTI"/>
    <s v="1.2.4  Atención a personas de los Sectores LGBTI  en actividades y procesos de formación y cualificación en la modalidad desarrollo de capacidades y generación de oportunidades."/>
    <x v="10"/>
    <s v="Secretaría Distrital de Integración Social"/>
    <s v="Relacionado"/>
    <x v="3"/>
    <s v="2.12. Bogotá cuida a su gente"/>
    <x v="67"/>
    <m/>
    <n v="100"/>
    <e v="#REF!"/>
    <x v="0"/>
    <m/>
    <m/>
    <m/>
    <m/>
    <m/>
    <m/>
    <m/>
    <m/>
    <m/>
    <m/>
    <m/>
    <m/>
    <m/>
    <m/>
    <m/>
    <m/>
  </r>
  <r>
    <s v="LGBTI"/>
    <s v="1.2.17  Atención desde los servicios sociales de la Subdirección para Asuntos LGBTI y su estrategia territorial a personas de los sectores LGBTI, sus familias y redes de apoyo"/>
    <x v="10"/>
    <s v="Secretaría Distrital de Integración Social"/>
    <s v="Relacionado"/>
    <x v="3"/>
    <s v="2.12. Bogotá cuida a su gente"/>
    <x v="67"/>
    <m/>
    <n v="100"/>
    <e v="#REF!"/>
    <x v="0"/>
    <m/>
    <m/>
    <m/>
    <m/>
    <m/>
    <m/>
    <m/>
    <m/>
    <m/>
    <m/>
    <m/>
    <m/>
    <m/>
    <m/>
    <m/>
    <m/>
  </r>
  <r>
    <s v="LGBTI"/>
    <s v="1.3.14 Vinculación de las personas de los sectores LGBTI a procesos de acompañamiento y fortalecimiento de capacidades para la vida en el territorio y las unidades operativas de los servicios sociales de la Subdirección para Asuntos LGBTI"/>
    <x v="10"/>
    <s v="Secretaría Distrital de Integración Social"/>
    <s v="Relacionado"/>
    <x v="3"/>
    <s v="2.12. Bogotá cuida a su gente"/>
    <x v="67"/>
    <m/>
    <n v="100"/>
    <e v="#REF!"/>
    <x v="0"/>
    <m/>
    <m/>
    <m/>
    <m/>
    <m/>
    <m/>
    <m/>
    <m/>
    <m/>
    <m/>
    <m/>
    <m/>
    <m/>
    <m/>
    <m/>
    <m/>
  </r>
  <r>
    <s v="LGBTI"/>
    <s v="1.4.8 Apoyo tangible para la corrección del componente de nombre y/o sexo en el documento de identificación personal de personas trans para la reafirmación de la identidad y contribuir a la disminución de barreras de acceso a las oportunidades laborales"/>
    <x v="10"/>
    <s v="Secretaría Distrital de Integración Social"/>
    <s v="Relacionado"/>
    <x v="3"/>
    <s v="2.12. Bogotá cuida a su gente"/>
    <x v="67"/>
    <m/>
    <n v="100"/>
    <e v="#REF!"/>
    <x v="0"/>
    <m/>
    <m/>
    <m/>
    <m/>
    <m/>
    <m/>
    <m/>
    <m/>
    <m/>
    <m/>
    <m/>
    <m/>
    <m/>
    <m/>
    <m/>
    <m/>
  </r>
  <r>
    <s v="LGBTI"/>
    <s v="3.1.1 Estrategia para el acompañamiento a actos de discriminación, violencias y puesta en riesgo de derechos en razon a la OS e IG, en articulación con el esquema seguimiento a denuncias distrital."/>
    <x v="10"/>
    <s v="Secretaría Distrital de Integración Social"/>
    <s v="Relacionado"/>
    <x v="3"/>
    <s v="2.12. Bogotá cuida a su gente"/>
    <x v="67"/>
    <m/>
    <n v="100"/>
    <e v="#REF!"/>
    <x v="0"/>
    <m/>
    <m/>
    <m/>
    <m/>
    <m/>
    <m/>
    <m/>
    <m/>
    <m/>
    <m/>
    <m/>
    <m/>
    <m/>
    <m/>
    <m/>
    <m/>
  </r>
  <r>
    <s v="LGBTI"/>
    <s v="3.1.2 Línea de atención telefónica para la orientación frente a casos de  discriminación y violencia en razón OS e IG."/>
    <x v="10"/>
    <s v="Secretaría Distrital de Integración Social"/>
    <s v="Relacionado"/>
    <x v="3"/>
    <s v="2.12. Bogotá cuida a su gente"/>
    <x v="67"/>
    <m/>
    <n v="100"/>
    <e v="#REF!"/>
    <x v="0"/>
    <m/>
    <m/>
    <m/>
    <m/>
    <m/>
    <m/>
    <m/>
    <m/>
    <m/>
    <m/>
    <m/>
    <m/>
    <m/>
    <m/>
    <m/>
    <m/>
  </r>
  <r>
    <s v="LGBTI"/>
    <s v="1.5.4 Estrategia de Gestión técnica y administrativa para  el desarrollo y  organización de los servicios de salud con enfoque diferencial LGBTI."/>
    <x v="8"/>
    <s v="Secretaría Distrital de Salud"/>
    <s v="Relacionado"/>
    <x v="3"/>
    <s v="2.11. Salud con calidad y en el territorio"/>
    <x v="71"/>
    <m/>
    <n v="111"/>
    <e v="#REF!"/>
    <x v="0"/>
    <m/>
    <m/>
    <m/>
    <m/>
    <m/>
    <m/>
    <m/>
    <m/>
    <m/>
    <m/>
    <m/>
    <m/>
    <m/>
    <m/>
    <m/>
    <m/>
  </r>
  <r>
    <s v="LGBTI"/>
    <s v="3.4.12 Espacios de formación de lectura, escritura y oralidad con enfoque diferencial a personas vinculadas a los colectivos LGBTI y la ciudadania en general."/>
    <x v="11"/>
    <s v="Secretaría Distrital de Cultura, Recreación y Deporte"/>
    <s v="Relacionado"/>
    <x v="3"/>
    <s v="2.14. Bogotá deportiva, recreativa, artística, patrimonial e intercultural"/>
    <x v="72"/>
    <m/>
    <n v="69"/>
    <e v="#REF!"/>
    <x v="0"/>
    <m/>
    <m/>
    <m/>
    <m/>
    <m/>
    <m/>
    <m/>
    <m/>
    <m/>
    <m/>
    <m/>
    <m/>
    <m/>
    <m/>
    <m/>
    <m/>
  </r>
  <r>
    <s v="LGBTI"/>
    <s v="3.4.13 Estrategias para la circulación de materiales de lectura con enfoques de identidades de género y sexualidad para la ampliación de la oferta a los colectivos LGBTI y a la ciudadania en general."/>
    <x v="11"/>
    <s v="Secretaría Distrital de Cultura, Recreación y Deporte"/>
    <s v="Relacionado"/>
    <x v="3"/>
    <s v="2.14. Bogotá deportiva, recreativa, artística, patrimonial e intercultural"/>
    <x v="72"/>
    <m/>
    <n v="69"/>
    <e v="#REF!"/>
    <x v="0"/>
    <m/>
    <m/>
    <m/>
    <m/>
    <m/>
    <m/>
    <m/>
    <m/>
    <m/>
    <m/>
    <m/>
    <m/>
    <m/>
    <m/>
    <m/>
    <m/>
  </r>
  <r>
    <s v="LGBTI"/>
    <s v="1.5.2 Canalizacion efectiva y seguimiento  de personas de los sectores LGBTI, y/o con orientaciones sexuales  o identidades de género diversas con  diagnostico positivo para  de la inmunodeficiencia humana (VIH) al programa VIH."/>
    <x v="8"/>
    <s v="Secretaría Distrital de Salud"/>
    <s v="Relacionado"/>
    <x v="3"/>
    <s v="2.10. Salud Pública Integrada e Integral"/>
    <x v="125"/>
    <m/>
    <n v="118"/>
    <e v="#REF!"/>
    <x v="0"/>
    <m/>
    <m/>
    <m/>
    <m/>
    <m/>
    <m/>
    <m/>
    <m/>
    <m/>
    <m/>
    <m/>
    <m/>
    <m/>
    <m/>
    <m/>
    <m/>
  </r>
  <r>
    <s v="LGBTI"/>
    <s v="1.2.14 Capacitación a la población vulnerable de los sectores Sociales  LGTBI con ingresos de hasta 4 SMMLV en  el programa educación e inclusión financiera para la adquisición de vivienda."/>
    <x v="0"/>
    <s v="Secretaría Distrital del Hábitat"/>
    <s v="Relacionado"/>
    <x v="3"/>
    <s v="2.07. Bogotá, una ciudad con menos Pobreza"/>
    <x v="49"/>
    <m/>
    <n v="149"/>
    <e v="#REF!"/>
    <x v="0"/>
    <m/>
    <m/>
    <m/>
    <m/>
    <m/>
    <m/>
    <m/>
    <m/>
    <m/>
    <m/>
    <m/>
    <m/>
    <m/>
    <m/>
    <m/>
    <m/>
  </r>
  <r>
    <s v="LGBTI"/>
    <s v="3.3.12 Campañas comunicativas de cambio cultural dirigidas y orientadas a eliminar la discriminación que limita el acceso a arrendamiento de vivienda para personas de los sectores LGBTI, así como la convencía en copropiedad, propiedad horizontal y vivienda compartida."/>
    <x v="0"/>
    <s v="Secretaría Distrital del Hábitat"/>
    <s v="Relacionado"/>
    <x v="3"/>
    <s v="2.07. Bogotá, una ciudad con menos Pobreza"/>
    <x v="49"/>
    <m/>
    <n v="149"/>
    <e v="#REF!"/>
    <x v="0"/>
    <m/>
    <m/>
    <m/>
    <m/>
    <m/>
    <m/>
    <m/>
    <m/>
    <m/>
    <m/>
    <m/>
    <m/>
    <m/>
    <m/>
    <m/>
    <m/>
  </r>
  <r>
    <s v="LGBTI"/>
    <s v="1.2.5.Atención a personas de los sectores LGBTI desde los servicios por emergencia social"/>
    <x v="10"/>
    <s v="Secretaría Distrital de Integración Social"/>
    <s v="Relacionado"/>
    <x v="3"/>
    <s v="2.07. Bogotá, una ciudad con menos Pobreza"/>
    <x v="75"/>
    <m/>
    <n v="92"/>
    <e v="#REF!"/>
    <x v="0"/>
    <m/>
    <m/>
    <m/>
    <m/>
    <m/>
    <m/>
    <m/>
    <m/>
    <m/>
    <m/>
    <m/>
    <m/>
    <m/>
    <m/>
    <m/>
    <m/>
  </r>
  <r>
    <s v="LGBTI"/>
    <s v="1.2.6 Prestación de servicios sociales a hogares pobres identificados con integrantes de los sectores LGBTI para mejorar su calidad de vida y el acceso a oportunidades."/>
    <x v="10"/>
    <s v="Secretaría Distrital de Integración Social"/>
    <s v="Relacionado"/>
    <x v="3"/>
    <s v="2.07. Bogotá, una ciudad con menos Pobreza"/>
    <x v="75"/>
    <m/>
    <n v="92"/>
    <e v="#REF!"/>
    <x v="0"/>
    <m/>
    <m/>
    <m/>
    <m/>
    <m/>
    <m/>
    <m/>
    <m/>
    <m/>
    <m/>
    <m/>
    <m/>
    <m/>
    <m/>
    <m/>
    <m/>
  </r>
  <r>
    <s v="LGBTI"/>
    <s v="1.3.9 Transferencias monetarias condicionadas entregadas a población de los sectores LGBTI en vulnerabilidad social, y personas que ejercen cuidado a personas en condiciones de discapacidad."/>
    <x v="10"/>
    <s v="Secretaría Distrital de Integración Social"/>
    <s v="Relacionado"/>
    <x v="3"/>
    <s v="2.07. Bogotá, una ciudad con menos Pobreza"/>
    <x v="75"/>
    <m/>
    <n v="92"/>
    <e v="#REF!"/>
    <x v="0"/>
    <m/>
    <m/>
    <m/>
    <m/>
    <m/>
    <m/>
    <m/>
    <m/>
    <m/>
    <m/>
    <m/>
    <m/>
    <m/>
    <m/>
    <m/>
    <m/>
  </r>
  <r>
    <s v="LGBTI"/>
    <s v="1.2.7 Atención especializada a personas mayores de 60 años de los sectores LGBTI en fragilidad social que requieran el servicio de CuidadoTransitorio"/>
    <x v="10"/>
    <s v="Secretaría Distrital de Integración Social"/>
    <s v="Relacionado"/>
    <x v="3"/>
    <s v="2.12. Bogotá cuida a su gente"/>
    <x v="77"/>
    <m/>
    <n v="97"/>
    <e v="#REF!"/>
    <x v="0"/>
    <m/>
    <m/>
    <m/>
    <m/>
    <m/>
    <m/>
    <m/>
    <m/>
    <m/>
    <m/>
    <m/>
    <m/>
    <m/>
    <m/>
    <m/>
    <m/>
  </r>
  <r>
    <s v="LGBTI"/>
    <s v="1.2.12 Estrategia de Orientación Socioocupacional  que vincula a  los Jóvenes de los sectores LGBTI a la oferta de los servicios de la subdirección para la juventud de la SDIS para facilitar su inclusión socio laboral."/>
    <x v="10"/>
    <s v="Secretaría Distrital de Integración Social"/>
    <s v="Relacionado"/>
    <x v="3"/>
    <s v="2.12. Bogotá cuida a su gente"/>
    <x v="32"/>
    <m/>
    <n v="95"/>
    <e v="#REF!"/>
    <x v="0"/>
    <m/>
    <m/>
    <m/>
    <m/>
    <m/>
    <m/>
    <m/>
    <m/>
    <m/>
    <m/>
    <m/>
    <m/>
    <m/>
    <m/>
    <m/>
    <m/>
  </r>
  <r>
    <s v="LGBTI"/>
    <s v="1.3.10 Participación en la oferta de las casas de la juventud generando apropiación del espacio sin situaciones de discriminación y fortaleciendo el tejido social de los y las jóvenes de los sectores LGBTI. "/>
    <x v="10"/>
    <s v="Secretaría Distrital de Integración Social"/>
    <s v="Relacionado"/>
    <x v="3"/>
    <s v="2.12. Bogotá cuida a su gente"/>
    <x v="32"/>
    <m/>
    <n v="95"/>
    <e v="#REF!"/>
    <x v="0"/>
    <m/>
    <m/>
    <m/>
    <m/>
    <m/>
    <m/>
    <m/>
    <m/>
    <m/>
    <m/>
    <m/>
    <m/>
    <m/>
    <m/>
    <m/>
    <m/>
  </r>
  <r>
    <s v="LGBTI"/>
    <s v="3.2.6  Estrategia educativa flexible dirigida a las personas de los sectores LGBTI."/>
    <x v="5"/>
    <s v="Secretaría de Educación del Distrito"/>
    <s v="Relacionado"/>
    <x v="4"/>
    <s v="3.16. La educación como eje del potencial humano"/>
    <x v="52"/>
    <m/>
    <n v="183"/>
    <e v="#REF!"/>
    <x v="0"/>
    <m/>
    <m/>
    <m/>
    <m/>
    <m/>
    <m/>
    <m/>
    <m/>
    <m/>
    <m/>
    <m/>
    <m/>
    <m/>
    <m/>
    <m/>
    <m/>
  </r>
  <r>
    <s v="LGBTI"/>
    <s v="1.2.1  Nuevos CAIDSG puestos en funcionamiento  para la atención integral, intersectorial y transversal de personas de los sectores sociales LGBTI, sus familias y redes de apoyo"/>
    <x v="10"/>
    <s v="Secretaría Distrital de Integración Social"/>
    <s v="Relacionado"/>
    <x v="1"/>
    <s v="4.30. Atencion del deficit social para un habitat digno"/>
    <x v="80"/>
    <m/>
    <n v="313"/>
    <e v="#REF!"/>
    <x v="0"/>
    <m/>
    <m/>
    <m/>
    <m/>
    <m/>
    <m/>
    <m/>
    <m/>
    <m/>
    <m/>
    <m/>
    <m/>
    <m/>
    <m/>
    <m/>
    <m/>
  </r>
  <r>
    <s v="LGBTI"/>
    <s v="1.3.11 Talleres de cambio cultural “Reconstruyendo el cuidado” con mujeres lesbianas, bisexuales y transgénero"/>
    <x v="4"/>
    <s v="Secretaría Distrital de la Mujer"/>
    <s v="Relacionado"/>
    <x v="6"/>
    <s v="N/A"/>
    <x v="74"/>
    <s v="El producto no tiene programación ni costeo programado para la vigencia del PDD. "/>
    <m/>
    <n v="0"/>
    <x v="2"/>
    <s v="N/A"/>
    <s v="N/A"/>
    <n v="0"/>
    <s v="N/A"/>
    <s v="N/A"/>
    <s v="N/A"/>
    <n v="0"/>
    <s v="N/A"/>
    <s v="N/A"/>
    <s v="N/A"/>
    <n v="0"/>
    <s v="N/A"/>
    <s v="N/A"/>
    <s v="N/A"/>
    <s v="Revisado el archivo de programación la actividad finaliza el 30 de junio de 2024; se sugiere revisar el cumplimiento de la acción con la Dirección de Sistema de Cuidado  con el cierre del plan de acción del proyecto de inversión 7718 a 31 de mayo de 2024"/>
    <s v="Dirección del Sistema de Cuidado"/>
  </r>
  <r>
    <s v="LGBTI"/>
    <s v="1.3.13 Talleres de cambio cultural &quot;a cuidar se aprende” con hombres GBT"/>
    <x v="4"/>
    <s v="Secretaría Distrital de la Mujer"/>
    <s v="Relacionado"/>
    <x v="6"/>
    <s v="N/A"/>
    <x v="74"/>
    <s v="El producto no tiene programación ni costeo programado para la vigencia del PDD. "/>
    <m/>
    <n v="0"/>
    <x v="2"/>
    <s v="N/A"/>
    <s v="N/A"/>
    <n v="0"/>
    <s v="N/A"/>
    <s v="N/A"/>
    <s v="N/A"/>
    <n v="0"/>
    <s v="N/A"/>
    <s v="N/A"/>
    <s v="N/A"/>
    <n v="0"/>
    <s v="N/A"/>
    <s v="N/A"/>
    <s v="N/A"/>
    <s v="Revisada el archivo de programación la actividad finaliza el 31 de diciembre de 2024; se sugiere revisar el cumplimiento de la acción con la Dirección de Sistema de Cuidado  con el cierre del plan de acción del proyecto de inversión 7718 a 31 de mayo de 2024"/>
    <s v="Dirección del Sistema de Cuidado"/>
  </r>
  <r>
    <s v="LGBTI"/>
    <s v="3.3.11 Talleres con el objetivo de visibilizar y reducir las expresiones de discriminación y odio social hacia las mujeres LBT en las localidades de la ruralidad del Distrtito Capital"/>
    <x v="4"/>
    <s v="Secretaría Distrital de la Mujer"/>
    <s v="Relacionado"/>
    <x v="3"/>
    <s v="2.12. Bogotá cuida a su gente"/>
    <x v="7"/>
    <m/>
    <n v="117"/>
    <n v="52"/>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n v="0"/>
    <s v="N/A"/>
    <s v="N/A"/>
    <s v="N/A"/>
    <s v="Corresponde al valor del contrato de las profesionales que acompañan la ejecución del producto (100% y 100%)"/>
    <s v="Dirección de Enfoque Diferencial"/>
  </r>
  <r>
    <s v="LGBTI"/>
    <s v="3.1.3 Estrategia para la prevención de violencias y la discriminación en razón a la identidad de género y la orientación sexual, al interior de las familias"/>
    <x v="10"/>
    <s v="Secretaría Distrital de Integración Social"/>
    <s v="Relacionado"/>
    <x v="3"/>
    <s v="2.12. Bogotá cuida a su gente"/>
    <x v="87"/>
    <m/>
    <n v="101"/>
    <e v="#REF!"/>
    <x v="0"/>
    <m/>
    <m/>
    <m/>
    <m/>
    <m/>
    <m/>
    <m/>
    <m/>
    <m/>
    <m/>
    <m/>
    <m/>
    <m/>
    <m/>
    <m/>
    <m/>
  </r>
  <r>
    <s v="LGBTI"/>
    <s v="3.3.9. Estrategia implementada con base en los lineamientos de la Dirección de Diversidad Sexual, dirigida a la cadena de valor del turismo, para la generación de espacios amigables seguros y libres de discriminación, con enfoque diferencial LGBTI."/>
    <x v="7"/>
    <s v="Instituto Distrital de Turismo"/>
    <s v="Relacionado"/>
    <x v="4"/>
    <s v="3.19. Desarrollo empresarial, productividad y empleo"/>
    <x v="135"/>
    <s v="Observación del sector: No se relaciona con meta PDD. Se implementaría mediante proyecto de inversión."/>
    <n v="196"/>
    <e v="#REF!"/>
    <x v="0"/>
    <m/>
    <m/>
    <m/>
    <m/>
    <m/>
    <m/>
    <m/>
    <m/>
    <m/>
    <m/>
    <m/>
    <m/>
    <m/>
    <m/>
    <m/>
    <m/>
  </r>
  <r>
    <s v="LGBTI"/>
    <s v="3.4.15 Procesos de activación y productos editoriales de visibilización de memoria y patrimonio LGBTI"/>
    <x v="11"/>
    <s v="Instituto Distrital del Patrimonio Cultural"/>
    <s v="Relacionado"/>
    <x v="3"/>
    <s v="2.14. Bogotá deportiva, recreativa, artística, patrimonial e intercultural"/>
    <x v="90"/>
    <m/>
    <n v="65"/>
    <e v="#REF!"/>
    <x v="0"/>
    <m/>
    <m/>
    <m/>
    <m/>
    <m/>
    <m/>
    <m/>
    <m/>
    <m/>
    <m/>
    <m/>
    <m/>
    <m/>
    <m/>
    <m/>
    <m/>
  </r>
  <r>
    <s v="LGBTI"/>
    <s v="3.4.16 Dialogos con el Museo de Bogotá sobre museología, museografía, memoria y patrimonio de los sectores LGBTI, como aporte al Programa de memoria histórica y comunitaria de los sectores LGBTI"/>
    <x v="11"/>
    <s v="Instituto Distrital del Patrimonio Cultural"/>
    <s v="Relacionado"/>
    <x v="3"/>
    <s v="2.14. Bogotá deportiva, recreativa, artística, patrimonial e intercultural"/>
    <x v="90"/>
    <m/>
    <n v="65"/>
    <e v="#REF!"/>
    <x v="0"/>
    <m/>
    <m/>
    <m/>
    <m/>
    <m/>
    <m/>
    <m/>
    <m/>
    <m/>
    <m/>
    <m/>
    <m/>
    <m/>
    <m/>
    <m/>
    <m/>
  </r>
  <r>
    <s v="LGBTI"/>
    <s v="3.4.6 Proceso organizativo de articulación de la marcha LGBTI por la diversidad con organizaciones LGBTI de las localidades del centro"/>
    <x v="11"/>
    <s v="Fundación Gilberto Alzate Avendaño"/>
    <s v="Relacionado"/>
    <x v="3"/>
    <s v="2.14. Bogotá deportiva, recreativa, artística, patrimonial e intercultural"/>
    <x v="90"/>
    <m/>
    <n v="65"/>
    <e v="#REF!"/>
    <x v="0"/>
    <m/>
    <m/>
    <m/>
    <m/>
    <m/>
    <m/>
    <m/>
    <m/>
    <m/>
    <m/>
    <m/>
    <m/>
    <m/>
    <m/>
    <m/>
    <m/>
  </r>
  <r>
    <s v="LGBTI"/>
    <s v="3.4.7 Promoción de  iniciativas de los colectivos y agentes de la comunidad  LGBTI con el ánimo de resignificar el centro desde el enfoque poblacional y promover, fortalecer y visibilizar experiencias de inclusión social y de ejercicio de derechos sociales y culturales logradas mediante el desarrollo de prácticas artísticas y/o culturales de los colectivos LGBTI. Dichas experiencias (actividades o proyectos) deben haber sido realizadas en alguna de las tres localidades del centro de la ciudad (Los Mártires, Santa Fe y La Candelaria)."/>
    <x v="11"/>
    <s v="Fundación Gilberto Alzate Avendaño"/>
    <s v="Relacionado"/>
    <x v="3"/>
    <s v="2.14. Bogotá deportiva, recreativa, artística, patrimonial e intercultural"/>
    <x v="90"/>
    <m/>
    <n v="65"/>
    <e v="#REF!"/>
    <x v="0"/>
    <m/>
    <m/>
    <m/>
    <m/>
    <m/>
    <m/>
    <m/>
    <m/>
    <m/>
    <m/>
    <m/>
    <m/>
    <m/>
    <m/>
    <m/>
    <m/>
  </r>
  <r>
    <s v="LGBTI"/>
    <s v="3.3.10 Conmemoraciones lesbiarte y transincidencias."/>
    <x v="4"/>
    <s v="Secretaría Distrital de la Mujer"/>
    <s v="Relacionado"/>
    <x v="3"/>
    <s v="2.12. Bogotá cuida a su gente"/>
    <x v="7"/>
    <m/>
    <n v="117"/>
    <n v="12.1583883"/>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n v="0"/>
    <s v="N/A"/>
    <s v="N/A"/>
    <s v="N/A"/>
    <s v="Corresponde a la prorrata de la bolsa logística (6%)"/>
    <s v="Dirección de Enfoque Diferencial"/>
  </r>
  <r>
    <s v="LGBTI"/>
    <s v="_x000a_3.1.8 Documento técnico de Movilidad en el transporte público y sectores LGBTI"/>
    <x v="3"/>
    <s v="Secretaría Distrital de Movilidad"/>
    <s v="Relacionado"/>
    <x v="5"/>
    <s v="1.06. Movilidad segura e inclusiva"/>
    <x v="56"/>
    <m/>
    <n v="33"/>
    <e v="#REF!"/>
    <x v="0"/>
    <m/>
    <m/>
    <m/>
    <m/>
    <m/>
    <m/>
    <m/>
    <m/>
    <m/>
    <m/>
    <m/>
    <m/>
    <m/>
    <m/>
    <m/>
    <m/>
  </r>
  <r>
    <s v="LGBTI"/>
    <s v="3.1.9 Promoción de espacios enmarcados en el pacto por una movilidad inlcuyente"/>
    <x v="3"/>
    <s v="Secretaría Distrital de Movilidad"/>
    <s v="Relacionado"/>
    <x v="5"/>
    <s v="1.06. Movilidad segura e inclusiva"/>
    <x v="56"/>
    <m/>
    <n v="33"/>
    <e v="#REF!"/>
    <x v="0"/>
    <m/>
    <m/>
    <m/>
    <m/>
    <m/>
    <m/>
    <m/>
    <m/>
    <m/>
    <m/>
    <m/>
    <m/>
    <m/>
    <m/>
    <m/>
    <m/>
  </r>
  <r>
    <s v="LGBTI"/>
    <s v="3.4.14 Estimulos de fomento para la activación y visibilizacion de la memoria y patrimonio de los sectores sociales LGBTI como aporte al Programa de construcción participativa de la memoria implementado con enfoque territorial mediante instalación de piezas conmemorativas, desarrolladas con los sectores LGBTI."/>
    <x v="11"/>
    <s v="Instituto Distrital del Patrimonio Cultural"/>
    <s v="Relacionado"/>
    <x v="3"/>
    <s v="2.14. Bogotá deportiva, recreativa, artística, patrimonial e intercultural"/>
    <x v="34"/>
    <m/>
    <n v="73"/>
    <e v="#REF!"/>
    <x v="0"/>
    <m/>
    <m/>
    <m/>
    <m/>
    <m/>
    <m/>
    <m/>
    <m/>
    <m/>
    <m/>
    <m/>
    <m/>
    <m/>
    <m/>
    <m/>
    <m/>
  </r>
  <r>
    <s v="LGBTI"/>
    <s v="1.2.16 Apoyos alimentarios para personas de los sectores LGBTI en inseguridad alimentaria"/>
    <x v="10"/>
    <s v="Secretaría Distrital de Integración Social"/>
    <s v="Relacionado"/>
    <x v="3"/>
    <s v="2.08. Erradicación del hambre en Bogotá"/>
    <x v="95"/>
    <m/>
    <n v="94"/>
    <e v="#REF!"/>
    <x v="0"/>
    <m/>
    <m/>
    <m/>
    <m/>
    <m/>
    <m/>
    <m/>
    <m/>
    <m/>
    <m/>
    <m/>
    <m/>
    <m/>
    <m/>
    <m/>
    <m/>
  </r>
  <r>
    <s v="LGBTI"/>
    <s v="1.2.13 Hogares/Familias  con integrantes LGBTI vinculadas en la Estrategía/Servicio Construyendo Autonomía Alimentaria, con seguimiento"/>
    <x v="10"/>
    <s v="Secretaría Distrital de Integración Social"/>
    <s v="Relacionado"/>
    <x v="3"/>
    <s v="2.08. Erradicación del hambre en Bogotá"/>
    <x v="95"/>
    <m/>
    <n v="94"/>
    <e v="#REF!"/>
    <x v="0"/>
    <m/>
    <m/>
    <m/>
    <m/>
    <m/>
    <m/>
    <m/>
    <m/>
    <m/>
    <m/>
    <m/>
    <m/>
    <m/>
    <m/>
    <m/>
    <m/>
  </r>
  <r>
    <s v="LGBTI"/>
    <s v="1.3.6 Formación en habilidades para el trabajo (blandas, transversales, y/o laborales) que amplíe las posibilidades de inserción laboral de las personas de los sectores LGBTI (con énfasis en personas trans no binarias y mujeres lesbianas y bisexuales)."/>
    <x v="7"/>
    <s v="Secretaría Distrital de Desarrollo Económico"/>
    <s v="Relacionado"/>
    <x v="4"/>
    <s v="3.19. Desarrollo empresarial, productividad y empleo"/>
    <x v="129"/>
    <m/>
    <n v="164"/>
    <e v="#REF!"/>
    <x v="0"/>
    <m/>
    <m/>
    <m/>
    <m/>
    <m/>
    <m/>
    <m/>
    <m/>
    <m/>
    <m/>
    <m/>
    <m/>
    <m/>
    <m/>
    <m/>
    <m/>
  </r>
  <r>
    <s v="LGBTI"/>
    <s v="1.3.12 Curso para cuidadoras lesbianas, bisexuales y transgénero dentro de la oferta formativa de la SDMujer."/>
    <x v="4"/>
    <s v="Secretaría Distrital de la Mujer"/>
    <s v="Relacionado"/>
    <x v="3"/>
    <s v="2.12. Bogotá cuida a su gente"/>
    <x v="73"/>
    <m/>
    <n v="125"/>
    <n v="19.468236399999999"/>
    <x v="11"/>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0"/>
    <s v="N/A"/>
    <s v="N/A"/>
    <s v="N/A"/>
    <n v="0"/>
    <s v="N/A"/>
    <s v="N/A"/>
    <s v="N/A"/>
    <n v="0"/>
    <s v="N/A"/>
    <s v="N/A"/>
    <s v="N/A"/>
    <s v="Para las vigencias 2025, 2026 y 2027 se deja ecursos en ceros dado que no se tienen metas programadas, solo para vigencia 2024 se realizan dos cursos"/>
    <s v="Dirección del Sistema de Cuidado"/>
  </r>
  <r>
    <s v="LGBTI"/>
    <s v="1.3.1 Estrategia para el fortalecimiento de emprendimientos de las personas de los sectores LGBTI con enfoque diferencial y territorial, a partir de las iniciativas identificadas de estos sectores sociales_x000a_en el IPES."/>
    <x v="7"/>
    <s v="Instituto para la Economía Social"/>
    <s v="Relacionado"/>
    <x v="4"/>
    <s v="3.20. Promoción del emprendimiento formal, equitativo e incluyente"/>
    <x v="13"/>
    <m/>
    <n v="168"/>
    <e v="#REF!"/>
    <x v="0"/>
    <m/>
    <m/>
    <m/>
    <m/>
    <m/>
    <m/>
    <m/>
    <m/>
    <m/>
    <m/>
    <m/>
    <m/>
    <m/>
    <m/>
    <m/>
    <m/>
  </r>
  <r>
    <s v="LGBTI"/>
    <s v="1.3.7 Emprendimientos y negocios de las personas de los sectores LGBTI fortalecidos con programas de emprendiemiento"/>
    <x v="7"/>
    <s v="Secretaría Distrital de Desarrollo Económico"/>
    <s v="Relacionado"/>
    <x v="4"/>
    <s v="3.20. Promoción del emprendimiento formal, equitativo e incluyente"/>
    <x v="13"/>
    <m/>
    <n v="168"/>
    <e v="#REF!"/>
    <x v="0"/>
    <m/>
    <m/>
    <m/>
    <m/>
    <m/>
    <m/>
    <m/>
    <m/>
    <m/>
    <m/>
    <m/>
    <m/>
    <m/>
    <m/>
    <m/>
    <m/>
  </r>
  <r>
    <s v="LGBTI"/>
    <s v="1.3.8 Formación en habilidades financieras dirigido a  personas, negocios y/o emprendimientos de los sectores LGBTI."/>
    <x v="7"/>
    <s v="Secretaría Distrital de Desarrollo Económico"/>
    <s v="Relacionado"/>
    <x v="4"/>
    <s v="3.20. Promoción del emprendimiento formal, equitativo e incluyente"/>
    <x v="13"/>
    <m/>
    <n v="168"/>
    <e v="#REF!"/>
    <x v="0"/>
    <m/>
    <m/>
    <m/>
    <m/>
    <m/>
    <m/>
    <m/>
    <m/>
    <m/>
    <m/>
    <m/>
    <m/>
    <m/>
    <m/>
    <m/>
    <m/>
  </r>
  <r>
    <s v="LGBTI"/>
    <s v="3.3.13 Diseño de piezas comunicativas para promover la participación de personas de los sectores LGBTI en la Ferias de oferta de vivienda de interés social y prioritario."/>
    <x v="0"/>
    <s v="Secretaría Distrital del Hábitat"/>
    <s v="Relacionado"/>
    <x v="2"/>
    <s v="5.33. Fortalecimiento institucional para un gobierno confiable"/>
    <x v="151"/>
    <m/>
    <n v="330"/>
    <e v="#REF!"/>
    <x v="0"/>
    <m/>
    <m/>
    <m/>
    <m/>
    <m/>
    <m/>
    <m/>
    <m/>
    <m/>
    <m/>
    <m/>
    <m/>
    <m/>
    <m/>
    <m/>
    <m/>
  </r>
  <r>
    <s v="LGBTI"/>
    <s v="1.1.13 Módulo de capacitación a servidoras y servidores públicos para generar capacidades en la incorporación de los enfoques de la política LGBTI."/>
    <x v="6"/>
    <s v="Secretaría Distrital de Planeación"/>
    <s v="Relacionado"/>
    <x v="3"/>
    <s v="2.12. Bogotá cuida a su gente"/>
    <x v="124"/>
    <m/>
    <n v="110"/>
    <e v="#REF!"/>
    <x v="0"/>
    <m/>
    <m/>
    <m/>
    <m/>
    <m/>
    <m/>
    <m/>
    <m/>
    <m/>
    <m/>
    <m/>
    <m/>
    <m/>
    <m/>
    <m/>
    <m/>
  </r>
  <r>
    <s v="LGBTI"/>
    <s v="1.4.1 Actualización e implementación de la estrategia ambientes laborales inclusivos en los quince sectores de la administración distrital"/>
    <x v="6"/>
    <s v="Secretaría Distrital de Planeación"/>
    <s v="Relacionado"/>
    <x v="3"/>
    <s v="2.12. Bogotá cuida a su gente"/>
    <x v="124"/>
    <m/>
    <n v="110"/>
    <e v="#REF!"/>
    <x v="0"/>
    <m/>
    <m/>
    <m/>
    <m/>
    <m/>
    <m/>
    <m/>
    <m/>
    <m/>
    <m/>
    <m/>
    <m/>
    <m/>
    <m/>
    <m/>
    <m/>
  </r>
  <r>
    <s v="LGBTI"/>
    <s v="1.4.2 Encuesta ambientes laborales inclusivos implementada en entidades del Distrito"/>
    <x v="6"/>
    <s v="Secretaría Distrital de Planeación"/>
    <s v="Relacionado"/>
    <x v="3"/>
    <s v="2.12. Bogotá cuida a su gente"/>
    <x v="124"/>
    <m/>
    <n v="110"/>
    <e v="#REF!"/>
    <x v="0"/>
    <m/>
    <m/>
    <m/>
    <m/>
    <m/>
    <m/>
    <m/>
    <m/>
    <m/>
    <m/>
    <m/>
    <m/>
    <m/>
    <m/>
    <m/>
    <m/>
  </r>
  <r>
    <s v="LGBTI"/>
    <s v="1.4.3 Jornadas de inducción y reinducción anuales realizadas en las entidades_x000a_del Distrito para la difusión de la PPLGBTI y sus enfoques."/>
    <x v="6"/>
    <s v="Secretaría Distrital de Planeación"/>
    <s v="Relacionado"/>
    <x v="3"/>
    <s v="2.12. Bogotá cuida a su gente"/>
    <x v="124"/>
    <m/>
    <n v="110"/>
    <e v="#REF!"/>
    <x v="0"/>
    <m/>
    <m/>
    <m/>
    <m/>
    <m/>
    <m/>
    <m/>
    <m/>
    <m/>
    <m/>
    <m/>
    <m/>
    <m/>
    <m/>
    <m/>
    <m/>
  </r>
  <r>
    <s v="LGBTI"/>
    <s v="1.4.4 Actividades implementadas en el marco de la Estrategia de Ambientes Laborales Inclusivos."/>
    <x v="6"/>
    <s v="Secretaría Distrital de Planeación"/>
    <s v="Relacionado"/>
    <x v="3"/>
    <s v="2.12. Bogotá cuida a su gente"/>
    <x v="124"/>
    <m/>
    <n v="110"/>
    <e v="#REF!"/>
    <x v="0"/>
    <m/>
    <m/>
    <m/>
    <m/>
    <m/>
    <m/>
    <m/>
    <m/>
    <m/>
    <m/>
    <m/>
    <m/>
    <m/>
    <m/>
    <m/>
    <m/>
  </r>
  <r>
    <s v="LGBTI"/>
    <s v="1.4.5 Piezas elaboradas y difundidas, de manera digital o impresa, de acuerdo con los lineamientos de la estrategia Ambientes Laborales Inclusivos."/>
    <x v="6"/>
    <s v="Secretaría Distrital de Planeación"/>
    <s v="Relacionado"/>
    <x v="3"/>
    <s v="2.12. Bogotá cuida a su gente"/>
    <x v="124"/>
    <m/>
    <n v="110"/>
    <e v="#REF!"/>
    <x v="0"/>
    <m/>
    <m/>
    <m/>
    <m/>
    <m/>
    <m/>
    <m/>
    <m/>
    <m/>
    <m/>
    <m/>
    <m/>
    <m/>
    <m/>
    <m/>
    <m/>
  </r>
  <r>
    <s v="LGBTI"/>
    <s v="1.4.6 Plan de trabajo para fortalecer la capacitación y promover la vinculación laboral de mujeres y hombres trans en los quince sectores de la administración distrital"/>
    <x v="6"/>
    <s v="Secretaría Distrital de Planeación"/>
    <s v="Relacionado"/>
    <x v="3"/>
    <s v="2.12. Bogotá cuida a su gente"/>
    <x v="124"/>
    <m/>
    <n v="110"/>
    <e v="#REF!"/>
    <x v="0"/>
    <m/>
    <m/>
    <m/>
    <m/>
    <m/>
    <m/>
    <m/>
    <m/>
    <m/>
    <m/>
    <m/>
    <m/>
    <m/>
    <m/>
    <m/>
    <m/>
  </r>
  <r>
    <s v="LGBTI"/>
    <s v="1.5.6 Estrategia de vigilancia en salud publica con enfoques de derecho, diferencial, poblacional,  genero y perspectiva interseccional para  establecimientos asociados a las dinamicas de las personas de los sectores LGBTI."/>
    <x v="8"/>
    <s v="Secretaría Distrital de Salud"/>
    <s v="Relacionado"/>
    <x v="3"/>
    <s v="2.12. Bogotá cuida a su gente"/>
    <x v="124"/>
    <m/>
    <n v="110"/>
    <e v="#REF!"/>
    <x v="0"/>
    <m/>
    <m/>
    <m/>
    <m/>
    <m/>
    <m/>
    <m/>
    <m/>
    <m/>
    <m/>
    <m/>
    <m/>
    <m/>
    <m/>
    <m/>
    <m/>
  </r>
  <r>
    <s v="LGBTI"/>
    <s v="1.5.8 Estrategia de fortalecimiento de capacidades del talento humano en salud de la red pública y privada y actores claves del sector salud del distrito para el mejoramiento de la atenciòn en salud a personas LGBTI  y/o con orientaciones sexuales  o identidades de género diversas con enfoques de derechos, diferencial, poblacional, de generoy perspectiva interseccional"/>
    <x v="8"/>
    <s v="Secretaría Distrital de Salud"/>
    <s v="Relacionado"/>
    <x v="3"/>
    <s v="2.12. Bogotá cuida a su gente"/>
    <x v="124"/>
    <m/>
    <n v="110"/>
    <e v="#REF!"/>
    <x v="0"/>
    <m/>
    <m/>
    <m/>
    <m/>
    <m/>
    <m/>
    <m/>
    <m/>
    <m/>
    <m/>
    <m/>
    <m/>
    <m/>
    <m/>
    <m/>
    <m/>
  </r>
  <r>
    <s v="LGBTI"/>
    <s v="1.6.1  Diseño de la estrategia distrital de territorialización de la política pública LGBTI"/>
    <x v="6"/>
    <s v="Secretaría Distrital de Planeación"/>
    <s v="Relacionado"/>
    <x v="3"/>
    <s v="2.12. Bogotá cuida a su gente"/>
    <x v="124"/>
    <m/>
    <n v="110"/>
    <e v="#REF!"/>
    <x v="0"/>
    <m/>
    <m/>
    <m/>
    <m/>
    <m/>
    <m/>
    <m/>
    <m/>
    <m/>
    <m/>
    <m/>
    <m/>
    <m/>
    <m/>
    <m/>
    <m/>
  </r>
  <r>
    <s v="LGBTI"/>
    <s v="1.6.2  Implementación de la estrategia de territorialización de la política pública LGBTI en las localidades de Bogotá"/>
    <x v="6"/>
    <s v="Secretaría Distrital de Planeación"/>
    <s v="Relacionado"/>
    <x v="3"/>
    <s v="2.12. Bogotá cuida a su gente"/>
    <x v="124"/>
    <m/>
    <n v="110"/>
    <e v="#REF!"/>
    <x v="0"/>
    <m/>
    <m/>
    <m/>
    <m/>
    <m/>
    <m/>
    <m/>
    <m/>
    <m/>
    <m/>
    <m/>
    <m/>
    <m/>
    <m/>
    <m/>
    <m/>
  </r>
  <r>
    <s v="LGBTI"/>
    <s v="1.6.3 Identificación y caracterización de la situación de derechos de las personas de los sectores LGBTI  y oferta institucional a nivel territorial."/>
    <x v="6"/>
    <s v="Secretaría Distrital de Planeación"/>
    <s v="Relacionado"/>
    <x v="3"/>
    <s v="2.12. Bogotá cuida a su gente"/>
    <x v="124"/>
    <m/>
    <n v="110"/>
    <e v="#REF!"/>
    <x v="0"/>
    <m/>
    <m/>
    <m/>
    <m/>
    <m/>
    <m/>
    <m/>
    <m/>
    <m/>
    <m/>
    <m/>
    <m/>
    <m/>
    <m/>
    <m/>
    <m/>
  </r>
  <r>
    <s v="LGBTI"/>
    <s v="1.6.4 Seguimiento a la implementación de la territorialización de la Política Pública LGBTI por parte de las y los alcaldes locales  para que esta llegue a las instancias y espacios más cercanos a la cotidianidad de la ciudadanía."/>
    <x v="6"/>
    <s v="Secretaría Distrital de Planeación"/>
    <s v="Relacionado"/>
    <x v="3"/>
    <s v="2.12. Bogotá cuida a su gente"/>
    <x v="124"/>
    <m/>
    <n v="110"/>
    <e v="#REF!"/>
    <x v="0"/>
    <m/>
    <m/>
    <m/>
    <m/>
    <m/>
    <m/>
    <m/>
    <m/>
    <m/>
    <m/>
    <m/>
    <m/>
    <m/>
    <m/>
    <m/>
    <m/>
  </r>
  <r>
    <s v="LGBTI"/>
    <s v="1.6.6 Acciones de articulación de la PPLGBTI con las instancias de participación local"/>
    <x v="6"/>
    <s v="Secretaría Distrital de Planeación"/>
    <s v="Relacionado"/>
    <x v="3"/>
    <s v="2.12. Bogotá cuida a su gente"/>
    <x v="124"/>
    <m/>
    <n v="110"/>
    <e v="#REF!"/>
    <x v="0"/>
    <m/>
    <m/>
    <m/>
    <m/>
    <m/>
    <m/>
    <m/>
    <m/>
    <m/>
    <m/>
    <m/>
    <m/>
    <m/>
    <m/>
    <m/>
    <m/>
  </r>
  <r>
    <s v="LGBTI"/>
    <s v="2.1.8 Acciones de participación para el fortalecimiento de la visibilidad y garantía de los derechos de personas LGBTI."/>
    <x v="6"/>
    <s v="Secretaría Distrital de Planeación"/>
    <s v="Relacionado"/>
    <x v="3"/>
    <s v="2.12. Bogotá cuida a su gente"/>
    <x v="124"/>
    <m/>
    <n v="110"/>
    <e v="#REF!"/>
    <x v="0"/>
    <m/>
    <m/>
    <m/>
    <m/>
    <m/>
    <m/>
    <m/>
    <m/>
    <m/>
    <m/>
    <m/>
    <m/>
    <m/>
    <m/>
    <m/>
    <m/>
  </r>
  <r>
    <s v="LGBTI"/>
    <s v="2.1.9 Estrategia anual de participación en los ciclos de los instrumentos de planeación, con las personas de los sectores LGBTI (POT, Plan de Desarrollo, Planes Parciales, Renovación Urbana, Políticas Públicas, etc)"/>
    <x v="6"/>
    <s v="Secretaría Distrital de Planeación"/>
    <s v="Relacionado"/>
    <x v="3"/>
    <s v="2.12. Bogotá cuida a su gente"/>
    <x v="124"/>
    <m/>
    <n v="110"/>
    <e v="#REF!"/>
    <x v="0"/>
    <m/>
    <m/>
    <m/>
    <m/>
    <m/>
    <m/>
    <m/>
    <m/>
    <m/>
    <m/>
    <m/>
    <m/>
    <m/>
    <m/>
    <m/>
    <m/>
  </r>
  <r>
    <s v="LGBTI"/>
    <s v="3.1.5 Ruta de atención integral y acceso efectivo a la justicia de la PPLGBTI diseñada y puesta en ejecución."/>
    <x v="6"/>
    <s v="Secretaría Distrital de Planeación"/>
    <s v="Relacionado"/>
    <x v="3"/>
    <s v="2.12. Bogotá cuida a su gente"/>
    <x v="124"/>
    <m/>
    <n v="110"/>
    <e v="#REF!"/>
    <x v="0"/>
    <m/>
    <m/>
    <m/>
    <m/>
    <m/>
    <m/>
    <m/>
    <m/>
    <m/>
    <m/>
    <m/>
    <m/>
    <m/>
    <m/>
    <m/>
    <m/>
  </r>
  <r>
    <s v="LGBTI"/>
    <s v="3.1.6 Estrategia distrital Proyecto Monocuco para el reencuentro y fortalecimiento de las personas transgénero y sus familias"/>
    <x v="6"/>
    <s v="Secretaría Distrital de Planeación"/>
    <s v="Relacionado"/>
    <x v="3"/>
    <s v="2.12. Bogotá cuida a su gente"/>
    <x v="124"/>
    <m/>
    <n v="110"/>
    <e v="#REF!"/>
    <x v="0"/>
    <m/>
    <m/>
    <m/>
    <m/>
    <m/>
    <m/>
    <m/>
    <m/>
    <m/>
    <m/>
    <m/>
    <m/>
    <m/>
    <m/>
    <m/>
    <m/>
  </r>
  <r>
    <s v="LGBTI"/>
    <s v="3.3.1 Documento de actualización de la estrategia de cambio cultural de la Política Pública LGBTI."/>
    <x v="6"/>
    <s v="Secretaría Distrital de Planeación"/>
    <s v="Relacionado"/>
    <x v="3"/>
    <s v="2.12. Bogotá cuida a su gente"/>
    <x v="124"/>
    <m/>
    <n v="110"/>
    <e v="#REF!"/>
    <x v="0"/>
    <m/>
    <m/>
    <m/>
    <m/>
    <m/>
    <m/>
    <m/>
    <m/>
    <m/>
    <m/>
    <m/>
    <m/>
    <m/>
    <m/>
    <m/>
    <m/>
  </r>
  <r>
    <s v="LGBTI"/>
    <s v="3.3.2 Encuesta Distrital de Cambio Cultural de la PPLGBTI"/>
    <x v="6"/>
    <s v="Secretaría Distrital de Planeación"/>
    <s v="Relacionado"/>
    <x v="3"/>
    <s v="2.12. Bogotá cuida a su gente"/>
    <x v="124"/>
    <m/>
    <n v="110"/>
    <e v="#REF!"/>
    <x v="0"/>
    <m/>
    <m/>
    <m/>
    <m/>
    <m/>
    <m/>
    <m/>
    <m/>
    <m/>
    <m/>
    <m/>
    <m/>
    <m/>
    <m/>
    <m/>
    <m/>
  </r>
  <r>
    <s v="LGBTI"/>
    <s v="3.3.3 Implementación de la Estrategia de Cambio Cultural de la política pública a través  de actividades dirigidas a las y los servidores públicos y a la ciudadanía que atienden orientadas a dar a conocer y divulgar la estrategia distrital de cambio cultural."/>
    <x v="6"/>
    <s v="Secretaría Distrital de Planeación"/>
    <s v="Relacionado"/>
    <x v="3"/>
    <s v="2.12. Bogotá cuida a su gente"/>
    <x v="124"/>
    <m/>
    <n v="110"/>
    <e v="#REF!"/>
    <x v="0"/>
    <m/>
    <m/>
    <m/>
    <m/>
    <m/>
    <m/>
    <m/>
    <m/>
    <m/>
    <m/>
    <m/>
    <m/>
    <m/>
    <m/>
    <m/>
    <m/>
  </r>
  <r>
    <s v="LGBTI"/>
    <s v="3.3.4 Festivales por la Igualdad orientados a promover una cultura libre de discriminación por orientación sexual e identidad de género"/>
    <x v="6"/>
    <s v="Secretaría Distrital de Planeación"/>
    <s v="Relacionado"/>
    <x v="3"/>
    <s v="2.12. Bogotá cuida a su gente"/>
    <x v="124"/>
    <m/>
    <n v="110"/>
    <e v="#REF!"/>
    <x v="0"/>
    <m/>
    <m/>
    <m/>
    <m/>
    <m/>
    <m/>
    <m/>
    <m/>
    <m/>
    <m/>
    <m/>
    <m/>
    <m/>
    <m/>
    <m/>
    <m/>
  </r>
  <r>
    <s v="LGBTI"/>
    <s v="3.3.5 Piezas elaboradas y difundidas, de manera digital e impresa, de acuerdo con los lineamientos de la Estrategia de Cambio Cultural establecidos por la Dirección de Diversidad Sexual"/>
    <x v="6"/>
    <s v="Secretaría Distrital de Planeación"/>
    <s v="Relacionado"/>
    <x v="3"/>
    <s v="2.12. Bogotá cuida a su gente"/>
    <x v="124"/>
    <m/>
    <n v="110"/>
    <e v="#REF!"/>
    <x v="0"/>
    <m/>
    <m/>
    <m/>
    <m/>
    <m/>
    <m/>
    <m/>
    <m/>
    <m/>
    <m/>
    <m/>
    <m/>
    <m/>
    <m/>
    <m/>
    <m/>
  </r>
  <r>
    <s v="LGBTI"/>
    <s v="4.1.1 Sistema de registro y visualización de información sobre los resultados de la implementación de la política pública LGBTI"/>
    <x v="6"/>
    <s v="Secretaría Distrital de Planeación"/>
    <s v="Relacionado"/>
    <x v="3"/>
    <s v="2.12. Bogotá cuida a su gente"/>
    <x v="124"/>
    <m/>
    <n v="110"/>
    <e v="#REF!"/>
    <x v="0"/>
    <m/>
    <m/>
    <m/>
    <m/>
    <m/>
    <m/>
    <m/>
    <m/>
    <m/>
    <m/>
    <m/>
    <m/>
    <m/>
    <m/>
    <m/>
    <m/>
  </r>
  <r>
    <s v="LGBTI"/>
    <s v="4.1.4 Investigaciones elaboradas para aportar a la toma de decisiones en el marco de la PPLGBTI"/>
    <x v="6"/>
    <s v="Secretaría Distrital de Planeación"/>
    <s v="Relacionado"/>
    <x v="3"/>
    <s v="2.12. Bogotá cuida a su gente"/>
    <x v="124"/>
    <m/>
    <n v="110"/>
    <e v="#REF!"/>
    <x v="0"/>
    <m/>
    <m/>
    <m/>
    <m/>
    <m/>
    <m/>
    <m/>
    <m/>
    <m/>
    <m/>
    <m/>
    <m/>
    <m/>
    <m/>
    <m/>
    <m/>
  </r>
  <r>
    <s v="LGBTI"/>
    <s v="4.1.5 Alianzas estratégicas de cooperación internacional para el desarrollo de proyectos específicos, transferencia tecnológica y científica que promueva la calidad de las personas trans, de las lesbianas y los demás sectores sociales de la PPLGBTI"/>
    <x v="6"/>
    <s v="Secretaría Distrital de Planeación"/>
    <s v="Relacionado"/>
    <x v="3"/>
    <s v="2.12. Bogotá cuida a su gente"/>
    <x v="124"/>
    <m/>
    <n v="110"/>
    <e v="#REF!"/>
    <x v="0"/>
    <m/>
    <m/>
    <m/>
    <m/>
    <m/>
    <m/>
    <m/>
    <m/>
    <m/>
    <m/>
    <m/>
    <m/>
    <m/>
    <m/>
    <m/>
    <m/>
  </r>
  <r>
    <s v="LGBTI"/>
    <s v="3.3.6 Formación del talento humano,  con enfoque de diversidad de género y sexualidad, para las personas que intervienen en las bibliotecas orientado al fortalecimiento de la atención de la ciudadania"/>
    <x v="11"/>
    <s v="Secretaría Distrital de Cultura, Recreación y Deporte"/>
    <s v="Relacionado"/>
    <x v="3"/>
    <s v="2.14. Bogotá deportiva, recreativa, artística, patrimonial e intercultural"/>
    <x v="88"/>
    <m/>
    <n v="71"/>
    <e v="#REF!"/>
    <x v="0"/>
    <m/>
    <m/>
    <m/>
    <m/>
    <m/>
    <m/>
    <m/>
    <m/>
    <m/>
    <m/>
    <m/>
    <m/>
    <m/>
    <m/>
    <m/>
    <m/>
  </r>
  <r>
    <s v="LGBTI"/>
    <s v="3.4.19 Consejo de cultura sectores sociales LGBTI, para la incidencia y socialización de planes, programas y proyectos que beneficien a esta población."/>
    <x v="11"/>
    <s v="Secretaría Distrital de Cultura, Recreación y Deporte"/>
    <s v="Relacionado"/>
    <x v="3"/>
    <s v="2.14. Bogotá deportiva, recreativa, artística, patrimonial e intercultural"/>
    <x v="88"/>
    <m/>
    <n v="71"/>
    <e v="#REF!"/>
    <x v="0"/>
    <m/>
    <m/>
    <m/>
    <m/>
    <m/>
    <m/>
    <m/>
    <m/>
    <m/>
    <m/>
    <m/>
    <m/>
    <m/>
    <m/>
    <m/>
    <m/>
  </r>
  <r>
    <s v="LGBTI"/>
    <s v="3.4.8 Estrategias de apoyo a organizaciones de los sectores LGBTI en el uso del tiempo libre"/>
    <x v="11"/>
    <s v="Instituto Distrital de Recreación y Deporte"/>
    <s v="Relacionado"/>
    <x v="4"/>
    <s v="3.19. Desarrollo empresarial, productividad y empleo"/>
    <x v="172"/>
    <m/>
    <n v="158"/>
    <e v="#REF!"/>
    <x v="0"/>
    <m/>
    <m/>
    <m/>
    <m/>
    <m/>
    <m/>
    <m/>
    <m/>
    <m/>
    <m/>
    <m/>
    <m/>
    <m/>
    <m/>
    <m/>
    <m/>
  </r>
  <r>
    <s v="LGBTI"/>
    <s v="3.4.9 Estrategia que permita incorporar el enfoque diferencial y territorial en las actividades deportivas desarrolladas por el IDRD"/>
    <x v="11"/>
    <s v="Instituto Distrital de Recreación y Deporte"/>
    <s v="Relacionado"/>
    <x v="3"/>
    <s v="2.14. Bogotá deportiva, recreativa, artística, patrimonial e intercultural"/>
    <x v="38"/>
    <m/>
    <n v="63"/>
    <e v="#REF!"/>
    <x v="0"/>
    <m/>
    <m/>
    <m/>
    <m/>
    <m/>
    <m/>
    <m/>
    <m/>
    <m/>
    <m/>
    <m/>
    <m/>
    <m/>
    <m/>
    <m/>
    <m/>
  </r>
  <r>
    <s v="LGBTI"/>
    <s v="3.4.10 Programas, proyectos, estrategias y actividades del Instituto Dsitrital de Recreación y Deporte realizadas con enfoque diferencial por orientación sexual e identidad de género."/>
    <x v="11"/>
    <s v="Instituto Distrital de Recreación y Deporte"/>
    <s v="Relacionado"/>
    <x v="3"/>
    <s v="2.14. Bogotá deportiva, recreativa, artística, patrimonial e intercultural"/>
    <x v="38"/>
    <m/>
    <n v="63"/>
    <e v="#REF!"/>
    <x v="0"/>
    <m/>
    <m/>
    <m/>
    <m/>
    <m/>
    <m/>
    <m/>
    <m/>
    <m/>
    <m/>
    <m/>
    <m/>
    <m/>
    <m/>
    <m/>
    <m/>
  </r>
  <r>
    <s v="LGBTI"/>
    <s v="3.4.18 Juegos por la Igualdad realizados con la participación de personas y organizaciones_x000a_de los sectores sociales LGBTI"/>
    <x v="11"/>
    <s v="Instituto Distrital de Recreación y Deporte"/>
    <s v="Relacionado"/>
    <x v="3"/>
    <s v="2.14. Bogotá deportiva, recreativa, artística, patrimonial e intercultural"/>
    <x v="38"/>
    <m/>
    <n v="63"/>
    <e v="#REF!"/>
    <x v="0"/>
    <m/>
    <m/>
    <m/>
    <m/>
    <m/>
    <m/>
    <m/>
    <m/>
    <m/>
    <m/>
    <m/>
    <m/>
    <m/>
    <m/>
    <m/>
    <m/>
  </r>
  <r>
    <s v="LGBTI"/>
    <s v="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
    <x v="8"/>
    <s v="Secretaría Distrital de Salud"/>
    <s v="Relacionado"/>
    <x v="3"/>
    <s v="2.10. Salud Pública Integrada e Integral"/>
    <x v="103"/>
    <m/>
    <n v="115"/>
    <e v="#REF!"/>
    <x v="0"/>
    <m/>
    <m/>
    <m/>
    <m/>
    <m/>
    <m/>
    <m/>
    <m/>
    <m/>
    <m/>
    <m/>
    <m/>
    <m/>
    <m/>
    <m/>
    <m/>
  </r>
  <r>
    <s v="LGBTI"/>
    <s v="1.1.1 Lineamiento tecnico que incorpore el enfoque diferencial por orientación sexual e identidad de género para la prestación de servicios psicosociales de la SDIS."/>
    <x v="10"/>
    <s v="Secretaría Distrital de Integración Social"/>
    <s v="Relacionado"/>
    <x v="2"/>
    <s v="5.33. Fortalecimiento institucional para un gobierno confiable"/>
    <x v="105"/>
    <m/>
    <n v="343"/>
    <e v="#REF!"/>
    <x v="0"/>
    <m/>
    <m/>
    <m/>
    <m/>
    <m/>
    <m/>
    <m/>
    <m/>
    <m/>
    <m/>
    <m/>
    <m/>
    <m/>
    <m/>
    <m/>
    <m/>
  </r>
  <r>
    <s v="LGBTI"/>
    <s v="1.1.4 Procesos de sensibilización en enfoque diferencial por orientación sexual e identidad de género dirigidos a los equipos territoriales de la Subdirección para la Vejez para la eliminación de barreras de acceso y permanencia de las personas de los sectores LGBTI."/>
    <x v="10"/>
    <s v="Secretaría Distrital de Integración Social"/>
    <s v="Relacionado"/>
    <x v="2"/>
    <s v="5.33. Fortalecimiento institucional para un gobierno confiable"/>
    <x v="105"/>
    <m/>
    <n v="343"/>
    <e v="#REF!"/>
    <x v="0"/>
    <m/>
    <m/>
    <m/>
    <m/>
    <m/>
    <m/>
    <m/>
    <m/>
    <m/>
    <m/>
    <m/>
    <m/>
    <m/>
    <m/>
    <m/>
    <m/>
  </r>
  <r>
    <s v="LGBTI"/>
    <s v="1.5.7 Ruta de atención integral diferencial de servicio a la ciudadania en salud  para la población LGBTI  formulada e implementada en las  4 SISS Subredes Integradas de Servicios en Salud, Capital Salud, 10 EAPB , 20 IPS y Secretaria de Salud"/>
    <x v="8"/>
    <s v="Secretaría Distrital de Salud"/>
    <s v="Relacionado"/>
    <x v="2"/>
    <s v="5.39. Camino hacia una democracia deliberativa con un gobierno cercano a la gente y con participación ciudadana"/>
    <x v="108"/>
    <m/>
    <n v="367"/>
    <e v="#REF!"/>
    <x v="0"/>
    <m/>
    <m/>
    <m/>
    <m/>
    <m/>
    <m/>
    <m/>
    <m/>
    <m/>
    <m/>
    <m/>
    <m/>
    <m/>
    <m/>
    <m/>
    <m/>
  </r>
  <r>
    <s v="LGBTI"/>
    <s v="3.1.10 Diagnóstico, diseño, socialización e  implementación de una ruta de atención integral y acceso efectivo a la justicia a los servicios en Casas de Justicia."/>
    <x v="13"/>
    <s v="Secretaría Distrital de Seguridad, Convivencia y Justicia"/>
    <s v="Relacionado"/>
    <x v="5"/>
    <s v="1.04. Servicios centrados en la justicia"/>
    <x v="109"/>
    <m/>
    <n v="52"/>
    <e v="#REF!"/>
    <x v="0"/>
    <m/>
    <m/>
    <m/>
    <m/>
    <m/>
    <m/>
    <m/>
    <m/>
    <m/>
    <m/>
    <m/>
    <m/>
    <m/>
    <m/>
    <m/>
    <m/>
  </r>
  <r>
    <s v="LGBTI"/>
    <s v="3.1.11 Plan de trabajo dirigido a sensibilizar y promover los derechos y la eliminación de las violencias en contra de las personas de los sectores LGBTI en la Cárcel Distrital de Varones y Anexo de Mujeres CDVAM."/>
    <x v="13"/>
    <s v="Secretaría Distrital de Seguridad, Convivencia y Justicia"/>
    <s v="Relacionado"/>
    <x v="5"/>
    <s v="1.04. Servicios centrados en la justicia"/>
    <x v="241"/>
    <m/>
    <n v="49"/>
    <e v="#REF!"/>
    <x v="0"/>
    <m/>
    <m/>
    <m/>
    <m/>
    <m/>
    <m/>
    <m/>
    <m/>
    <m/>
    <m/>
    <m/>
    <m/>
    <m/>
    <m/>
    <m/>
    <m/>
  </r>
  <r>
    <s v="LGBTI"/>
    <s v="3.1.13 Redes comunitarias y familiares de cuidado y prevención de violencias contra personas de las colectividades LGBTI en los ámbitos público y privado y ejercidas por agentes estatales, sociales, familiares, civiles"/>
    <x v="13"/>
    <s v="Secretaría Distrital de Seguridad, Convivencia y Justicia"/>
    <s v="Relacionado"/>
    <x v="5"/>
    <s v="1.01. Diálogo social y cultura ciudadana para la convivencia pacifica y la recuperacion de la confianza"/>
    <x v="40"/>
    <m/>
    <n v="55"/>
    <e v="#REF!"/>
    <x v="0"/>
    <m/>
    <m/>
    <m/>
    <m/>
    <m/>
    <m/>
    <m/>
    <m/>
    <m/>
    <m/>
    <m/>
    <m/>
    <m/>
    <m/>
    <m/>
    <m/>
  </r>
  <r>
    <s v="LGBTI"/>
    <s v="3.1.14 Estrategia Vigía LGBTI ejecutada desde el sector seguridad,en la dirección de Prevención y Cultura Ciudadana.  con el propósito de articular acciones institucionales y generar procesos comunitarios e institucionales que prevengan y orienten acciones de violencia contra personas y organizaciones sociales de los sectores LGBTI."/>
    <x v="13"/>
    <s v="Secretaría Distrital de Seguridad, Convivencia y Justicia"/>
    <s v="Relacionado"/>
    <x v="3"/>
    <s v="2.12. Bogotá cuida a su gente"/>
    <x v="55"/>
    <m/>
    <n v="134"/>
    <e v="#REF!"/>
    <x v="0"/>
    <m/>
    <m/>
    <m/>
    <m/>
    <m/>
    <m/>
    <m/>
    <m/>
    <m/>
    <m/>
    <m/>
    <m/>
    <m/>
    <m/>
    <m/>
    <m/>
  </r>
  <r>
    <s v="LGBTI"/>
    <s v="3.1.15 Proceso de formación a miembros de la Policía, autoridades y operadores de seguridad, convivencia y justicia de Bogotá  en derechos humanos, Política Publica LGBTI, comunicación asertiva, enfoque de diversidad sexual y de género."/>
    <x v="13"/>
    <s v="Secretaría Distrital de Seguridad, Convivencia y Justicia"/>
    <s v="Relacionado"/>
    <x v="3"/>
    <s v="2.12. Bogotá cuida a su gente"/>
    <x v="55"/>
    <m/>
    <n v="134"/>
    <e v="#REF!"/>
    <x v="0"/>
    <m/>
    <m/>
    <m/>
    <m/>
    <m/>
    <m/>
    <m/>
    <m/>
    <m/>
    <m/>
    <m/>
    <m/>
    <m/>
    <m/>
    <m/>
    <m/>
  </r>
  <r>
    <s v="LGBTI"/>
    <s v="1.3.2 Producto turístico que fortalezca negocios y emprendimientos dirigidos a personas LGBTI que llegan a la ciudad, así como los distritos diversos para su reconocimiento como destinos emblemáticos de Bogotá y la promoción del producto, revisando periódicamente su actualización."/>
    <x v="7"/>
    <s v="Instituto Distrital de Turismo"/>
    <s v="Relacionado"/>
    <x v="4"/>
    <s v="3.19. Desarrollo empresarial, productividad y empleo"/>
    <x v="235"/>
    <m/>
    <n v="199"/>
    <e v="#REF!"/>
    <x v="0"/>
    <m/>
    <m/>
    <m/>
    <m/>
    <m/>
    <m/>
    <m/>
    <m/>
    <m/>
    <m/>
    <m/>
    <m/>
    <m/>
    <m/>
    <m/>
    <m/>
  </r>
  <r>
    <s v="LGBTI"/>
    <s v="1.3.4 Inclusión de iniciativas productivas de los sectores sociales LGBTI conexas a la cadena de valor del turismo a la Ruta de la Productividad del IDT"/>
    <x v="7"/>
    <s v="Instituto Distrital de Turismo"/>
    <s v="Relacionado"/>
    <x v="4"/>
    <s v="3.19. Desarrollo empresarial, productividad y empleo"/>
    <x v="235"/>
    <m/>
    <n v="199"/>
    <e v="#REF!"/>
    <x v="0"/>
    <m/>
    <m/>
    <m/>
    <m/>
    <m/>
    <m/>
    <m/>
    <m/>
    <m/>
    <m/>
    <m/>
    <m/>
    <m/>
    <m/>
    <m/>
    <m/>
  </r>
  <r>
    <s v="LGBTI"/>
    <s v="3.1.4 Estrategia para la atención en comisarias de familia con enfoque diferencial para la población LGBTI"/>
    <x v="10"/>
    <s v="Secretaría Distrital de Integración Social"/>
    <s v="Relacionado"/>
    <x v="5"/>
    <s v="1.04. Servicios centrados en la justicia"/>
    <x v="183"/>
    <m/>
    <n v="23"/>
    <e v="#REF!"/>
    <x v="0"/>
    <m/>
    <m/>
    <m/>
    <m/>
    <m/>
    <m/>
    <m/>
    <m/>
    <m/>
    <m/>
    <m/>
    <m/>
    <m/>
    <m/>
    <m/>
    <m/>
  </r>
  <r>
    <s v="LGBTI"/>
    <s v="1.3.5 Inclusión laboral a través del acceso a la ruta de empleo  para las personas de los sectores LGBTI."/>
    <x v="7"/>
    <s v="Secretaría Distrital de Desarrollo Económico"/>
    <s v="Relacionado"/>
    <x v="4"/>
    <s v="3.19. Desarrollo empresarial, productividad y empleo"/>
    <x v="24"/>
    <m/>
    <n v="163"/>
    <e v="#REF!"/>
    <x v="0"/>
    <m/>
    <m/>
    <m/>
    <m/>
    <m/>
    <m/>
    <m/>
    <m/>
    <m/>
    <m/>
    <m/>
    <m/>
    <m/>
    <m/>
    <m/>
    <m/>
  </r>
  <r>
    <s v="LGBTI"/>
    <s v="1.1.8 Sensibilizaciones a servidores(as) de la Red CADE para la atención de las personas de los sectores LGBTI con enfoque diferencial por orientación sexual e identidad de género."/>
    <x v="12"/>
    <s v="Secretaría General"/>
    <s v="Relacionado"/>
    <x v="2"/>
    <s v="5.39. Camino hacia una democracia deliberativa con un gobierno cercano a la gente y con participación ciudadana"/>
    <x v="114"/>
    <m/>
    <n v="417"/>
    <e v="#REF!"/>
    <x v="0"/>
    <m/>
    <m/>
    <m/>
    <m/>
    <m/>
    <m/>
    <m/>
    <m/>
    <m/>
    <m/>
    <m/>
    <m/>
    <m/>
    <m/>
    <m/>
    <m/>
  </r>
  <r>
    <s v="LGBTI"/>
    <s v="1.1.9 Protocolo para la atención de las personas de los sectores LGBTI con enfoque diferencial, con orientación sexual e identidad de género."/>
    <x v="12"/>
    <s v="Secretaría General"/>
    <s v="Relacionado"/>
    <x v="2"/>
    <s v="5.39. Camino hacia una democracia deliberativa con un gobierno cercano a la gente y con participación ciudadana"/>
    <x v="114"/>
    <m/>
    <n v="417"/>
    <e v="#REF!"/>
    <x v="0"/>
    <m/>
    <m/>
    <m/>
    <m/>
    <m/>
    <m/>
    <m/>
    <m/>
    <m/>
    <m/>
    <m/>
    <m/>
    <m/>
    <m/>
    <m/>
    <m/>
  </r>
  <r>
    <s v="LGBTI"/>
    <s v="3.3.8 Experimento social que mida las percepciones y comportamientos de los ciudadanos frente a la población transgénero en el ámbito laboral."/>
    <x v="11"/>
    <s v="Secretaría Distrital de Cultura, Recreación y Deporte"/>
    <s v="Relacionado"/>
    <x v="5"/>
    <s v="1.01. Diálogo social y cultura ciudadana para la convivencia pacifica y la recuperacion de la confianza"/>
    <x v="170"/>
    <m/>
    <n v="9"/>
    <e v="#REF!"/>
    <x v="0"/>
    <m/>
    <m/>
    <m/>
    <m/>
    <m/>
    <m/>
    <m/>
    <m/>
    <m/>
    <m/>
    <m/>
    <m/>
    <m/>
    <m/>
    <m/>
    <m/>
  </r>
  <r>
    <s v="LGBTI"/>
    <s v="3.4.1 Procesos de formación artística para las personas LGBTI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LGBTI"/>
    <s v="3.4.2 Procesos de circulacion artística para las personas LGBTI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LGBTI"/>
    <s v="3.4.3 Procesos de creación  artística para las personas LGBTI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LGBTI"/>
    <s v="3.4.4 Procesos de apropiación  artística para las las personas LGBTI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LGBTI"/>
    <s v="3.4.5 Actividades artísticas y culturales que fortalezcan la inclusión de las personas de los sectores LGBTI y pongan en circulación prácticas de la comunidad."/>
    <x v="11"/>
    <s v="Fundación Gilberto Alzate Avendaño"/>
    <s v="Relacionado"/>
    <x v="3"/>
    <s v="2.14. Bogotá deportiva, recreativa, artística, patrimonial e intercultural"/>
    <x v="62"/>
    <m/>
    <n v="64"/>
    <e v="#REF!"/>
    <x v="0"/>
    <m/>
    <m/>
    <m/>
    <m/>
    <m/>
    <m/>
    <m/>
    <m/>
    <m/>
    <m/>
    <m/>
    <m/>
    <m/>
    <m/>
    <m/>
    <m/>
  </r>
  <r>
    <s v="LGBTI"/>
    <s v="3.3.7 Protocolo para la gestión de estrategias de cultura ciudadana  dirigidas a promover cambios voluntarios en favor de la transformación de los factores asociados a las violencias y discriminación por identidad de género y orientación sexual en el Distrito Capital"/>
    <x v="11"/>
    <s v="Secretaría Distrital de Cultura, Recreación y Deporte"/>
    <s v="Relacionado"/>
    <x v="5"/>
    <s v="1.01. Diálogo social y cultura ciudadana para la convivencia pacifica y la recuperacion de la confianza"/>
    <x v="169"/>
    <m/>
    <n v="4"/>
    <e v="#REF!"/>
    <x v="0"/>
    <m/>
    <m/>
    <m/>
    <m/>
    <m/>
    <m/>
    <m/>
    <m/>
    <m/>
    <m/>
    <m/>
    <m/>
    <m/>
    <m/>
    <m/>
    <m/>
  </r>
  <r>
    <s v="LGBTI"/>
    <s v="3.2.1  Protocolo de Atención Integral a las Víctimas de Hostigamiento por Identidad de Género y Orientación Sexual en el sistema escolar ajustada y con mecanismos de seguimiento a su implementación en la totalidad de las Instituciones Educativas Distritales."/>
    <x v="5"/>
    <s v="Secretaría de Educación del Distrito"/>
    <s v="Relacionado"/>
    <x v="4"/>
    <s v="3.16. La educación como eje del potencial humano"/>
    <x v="43"/>
    <m/>
    <n v="182"/>
    <e v="#REF!"/>
    <x v="0"/>
    <m/>
    <m/>
    <m/>
    <m/>
    <m/>
    <m/>
    <m/>
    <m/>
    <m/>
    <m/>
    <m/>
    <m/>
    <m/>
    <m/>
    <m/>
    <m/>
  </r>
  <r>
    <s v="LGBTI"/>
    <s v="3.2.2 Informes de atención y seguimiento en el marco de la ruta Atención Integral a las Víctimas de Hostigamiento por Identidad de Género y Orientación Sexual en el sistema escolar."/>
    <x v="5"/>
    <s v="Secretaría de Educación del Distrito"/>
    <s v="Relacionado"/>
    <x v="4"/>
    <s v="3.16. La educación como eje del potencial humano"/>
    <x v="43"/>
    <m/>
    <n v="182"/>
    <e v="#REF!"/>
    <x v="0"/>
    <m/>
    <m/>
    <m/>
    <m/>
    <m/>
    <m/>
    <m/>
    <m/>
    <m/>
    <m/>
    <m/>
    <m/>
    <m/>
    <m/>
    <m/>
    <m/>
  </r>
  <r>
    <s v="LGBTI"/>
    <s v="3.2.3 Programa de formación permanente orientado a la transversalización del enfoque de la PPLGBTI en el ámbito escolar, dirigido a maestras, maestros, docentes orientadoras(es) y directivos docentes nombrados en propiedad en la Secretaria de Educación del Distrito Capital de Bogotá."/>
    <x v="5"/>
    <s v="Secretaría de Educación del Distrito"/>
    <s v="Relacionado"/>
    <x v="4"/>
    <s v="3.16. La educación como eje del potencial humano"/>
    <x v="43"/>
    <m/>
    <n v="182"/>
    <e v="#REF!"/>
    <x v="0"/>
    <m/>
    <m/>
    <m/>
    <m/>
    <m/>
    <m/>
    <m/>
    <m/>
    <m/>
    <m/>
    <m/>
    <m/>
    <m/>
    <m/>
    <m/>
    <m/>
  </r>
  <r>
    <s v="LGBTI"/>
    <s v="3.2.4 Instituciones Educativas Distritales que actualizan el manual de convivencia incorporando el enfoque diferencial por orientación sexual e identidad de género en cumplimiento de la normatividad vigente (legislación, jurisprudencia, bloque constitucionalidad, etc.) en particular la dirigida a garantizar los derechos de las personas de los sectores LGBTI (especial atención a la Ley Sergio Urrego)."/>
    <x v="5"/>
    <s v="Secretaría de Educación del Distrito"/>
    <s v="Relacionado"/>
    <x v="4"/>
    <s v="3.16. La educación como eje del potencial humano"/>
    <x v="43"/>
    <m/>
    <n v="182"/>
    <e v="#REF!"/>
    <x v="0"/>
    <m/>
    <m/>
    <m/>
    <m/>
    <m/>
    <m/>
    <m/>
    <m/>
    <m/>
    <m/>
    <m/>
    <m/>
    <m/>
    <m/>
    <m/>
    <m/>
  </r>
  <r>
    <s v="LGBTI"/>
    <s v="3.2.5 Documento de estrategias pedagógicas diseñadas para la inclusión e implementación del enfoque de la PPLGBTI de Bogotá en los PEI de las IED con especial énfasis en educación para la sexualidad y construcción de ciudadanía."/>
    <x v="5"/>
    <s v="Secretaría de Educación del Distrito"/>
    <s v="Relacionado"/>
    <x v="4"/>
    <s v="3.16. La educación como eje del potencial humano"/>
    <x v="43"/>
    <m/>
    <n v="182"/>
    <e v="#REF!"/>
    <x v="0"/>
    <m/>
    <m/>
    <m/>
    <m/>
    <m/>
    <m/>
    <m/>
    <m/>
    <m/>
    <m/>
    <m/>
    <m/>
    <m/>
    <m/>
    <m/>
    <m/>
  </r>
  <r>
    <s v="LGBTI"/>
    <s v="3.2.7 Caja de herramientas actualizada con didacticas para la resolución de conflcitos y el abordaje de la convivencia escolar en las comunidades educativas que incorporen el enfoque de identidades de genero y orientaciones sexuales diversas."/>
    <x v="5"/>
    <s v="Secretaría de Educación del Distrito"/>
    <s v="Relacionado"/>
    <x v="4"/>
    <s v="3.16. La educación como eje del potencial humano"/>
    <x v="43"/>
    <m/>
    <n v="182"/>
    <e v="#REF!"/>
    <x v="0"/>
    <m/>
    <m/>
    <m/>
    <m/>
    <m/>
    <m/>
    <m/>
    <m/>
    <m/>
    <m/>
    <m/>
    <m/>
    <m/>
    <m/>
    <m/>
    <m/>
  </r>
  <r>
    <s v="LGBTI"/>
    <s v="3.2.8 Documento de Orientaciones Pedagogicas con enfoque diferencial para las comunidades educativas en el abordaje de la diversidad sexual."/>
    <x v="5"/>
    <s v="Secretaría de Educación del Distrito"/>
    <s v="Relacionado"/>
    <x v="4"/>
    <s v="3.16. La educación como eje del potencial humano"/>
    <x v="43"/>
    <m/>
    <n v="182"/>
    <e v="#REF!"/>
    <x v="0"/>
    <m/>
    <m/>
    <m/>
    <m/>
    <m/>
    <m/>
    <m/>
    <m/>
    <m/>
    <m/>
    <m/>
    <m/>
    <m/>
    <m/>
    <m/>
    <m/>
  </r>
  <r>
    <s v="LGBTI"/>
    <s v="3.2.9 Ruta de la estrategia pedagógica para la inclusión del enfoque de la PPLGBTI de Bogotá en los PEI de las IED con especial énfasis en educación para la sexualidad y construcción de ciudadanía."/>
    <x v="5"/>
    <s v="Secretaría de Educación del Distrito"/>
    <s v="Relacionado"/>
    <x v="4"/>
    <s v="3.16. La educación como eje del potencial humano"/>
    <x v="43"/>
    <m/>
    <n v="182"/>
    <e v="#REF!"/>
    <x v="0"/>
    <m/>
    <m/>
    <m/>
    <m/>
    <m/>
    <m/>
    <m/>
    <m/>
    <m/>
    <m/>
    <m/>
    <m/>
    <m/>
    <m/>
    <m/>
    <m/>
  </r>
  <r>
    <s v="LGBTI"/>
    <s v="2.1.7 Actividades de educación ambiental realizadas desde la Secretaría Distrital de Ambiente dirigidas a personas de los sectores LGBTI"/>
    <x v="2"/>
    <s v="Secretaría Distrital de Ambiente"/>
    <s v="Relacionado"/>
    <x v="1"/>
    <s v="4.25. Aumento de la resiliencia al cambio climático y reduccion de la vulnerabilidad"/>
    <x v="28"/>
    <m/>
    <n v="242"/>
    <e v="#REF!"/>
    <x v="0"/>
    <m/>
    <m/>
    <m/>
    <m/>
    <m/>
    <m/>
    <m/>
    <m/>
    <m/>
    <m/>
    <m/>
    <m/>
    <m/>
    <m/>
    <m/>
    <m/>
  </r>
  <r>
    <s v="LGBTI"/>
    <s v="1.2.8 Atención de personas habitantes de calle adultas de 29 años en adelante  pertenecientes a los sectores sociales LGBTI a través de la vinculación a la estrategia móvil de abordaje en calle para el mojoramiento de sus condiciones de vida"/>
    <x v="10"/>
    <s v="Secretaría Distrital de Integración Social"/>
    <s v="Relacionado"/>
    <x v="3"/>
    <s v="2.09. Reduccion de formas extremas de exclusion"/>
    <x v="128"/>
    <m/>
    <n v="88"/>
    <e v="#REF!"/>
    <x v="0"/>
    <m/>
    <m/>
    <m/>
    <m/>
    <m/>
    <m/>
    <m/>
    <m/>
    <m/>
    <m/>
    <m/>
    <m/>
    <m/>
    <m/>
    <m/>
    <m/>
  </r>
  <r>
    <s v="LGBTI"/>
    <s v="1.2.15  Ruta de atención a personas de los sectores LGBTI mayores de 29 años en riesgo de habitar la calle para mejorar sus condiciones de vida."/>
    <x v="10"/>
    <s v="Secretaría Distrital de Integración Social"/>
    <s v="Relacionado"/>
    <x v="3"/>
    <s v="2.09. Reduccion de formas extremas de exclusion"/>
    <x v="128"/>
    <m/>
    <n v="88"/>
    <e v="#REF!"/>
    <x v="0"/>
    <m/>
    <m/>
    <m/>
    <m/>
    <m/>
    <m/>
    <m/>
    <m/>
    <m/>
    <m/>
    <m/>
    <m/>
    <m/>
    <m/>
    <m/>
    <m/>
  </r>
  <r>
    <s v="LGBTI"/>
    <s v="1.5.3 Acciones individuales de alta externalidad y colectivas,  dirigidas a la promoción de la salud y gestión integral del riesgo en  salud pública en el marco de los derechos de las personas de los sectores LGBTI,  y/o con orientaciones sexuales  o identidades de género diversas teniendo en cuenta sus interseccionalidades y el modelo de salud vigente."/>
    <x v="8"/>
    <s v="Secretaría Distrital de Salud"/>
    <s v="Relacionado"/>
    <x v="3"/>
    <s v="2.10. Salud Pública Integrada e Integral"/>
    <x v="119"/>
    <m/>
    <n v="116"/>
    <e v="#REF!"/>
    <x v="0"/>
    <m/>
    <m/>
    <m/>
    <m/>
    <m/>
    <m/>
    <m/>
    <m/>
    <m/>
    <m/>
    <m/>
    <m/>
    <m/>
    <m/>
    <m/>
    <m/>
  </r>
  <r>
    <s v="LGBTI"/>
    <s v="1.5.5. Plan de auditoria para las Entidades Administradoras de Planes de Beneficios de Salud del Distrito -EAPB- acorde con los criterios de normatividad para la atención diferencial, en salud, a las personas de los sectores  LGBTI y/o con orientaciones sexuales  o identidades de género diversas"/>
    <x v="8"/>
    <s v="Secretaría Distrital de Salud"/>
    <s v="Relacionado"/>
    <x v="0"/>
    <m/>
    <x v="0"/>
    <s v="Producto a ser implementado con recursos de financiamiento"/>
    <m/>
    <e v="#REF!"/>
    <x v="0"/>
    <m/>
    <m/>
    <m/>
    <m/>
    <m/>
    <m/>
    <m/>
    <m/>
    <m/>
    <m/>
    <m/>
    <m/>
    <m/>
    <m/>
    <m/>
    <m/>
  </r>
  <r>
    <s v="LGBTI"/>
    <s v="2.1.11  Proceso de informacion y seguimiento para la aplicacion de la encuesta Sisben a personas de los sectores Lgbti"/>
    <x v="6"/>
    <s v="Secretaría Distrital de Planeación"/>
    <s v="Relacionado"/>
    <x v="0"/>
    <m/>
    <x v="0"/>
    <s v="Producto a ser implementado con recursos de financiamiento"/>
    <m/>
    <e v="#REF!"/>
    <x v="0"/>
    <m/>
    <m/>
    <m/>
    <m/>
    <m/>
    <m/>
    <m/>
    <m/>
    <m/>
    <m/>
    <m/>
    <m/>
    <m/>
    <m/>
    <m/>
    <m/>
  </r>
  <r>
    <s v="LGBTI"/>
    <s v="3.4.11 Proyecto de comunicación pública de la PP LGBTI a través del desarrollo de una mesa de trabajo con la Secretaría Distrital de Planeación teniendo en cuenta la naturaleza de empresa industrial y comercial del Estado que tiene Canal Capital."/>
    <x v="11"/>
    <s v="Canal Capital"/>
    <s v="Relacionado"/>
    <x v="0"/>
    <m/>
    <x v="0"/>
    <s v="Producto a ser implementado con recursos de financiamiento"/>
    <m/>
    <e v="#REF!"/>
    <x v="0"/>
    <m/>
    <m/>
    <m/>
    <m/>
    <m/>
    <m/>
    <m/>
    <m/>
    <m/>
    <m/>
    <m/>
    <m/>
    <m/>
    <m/>
    <m/>
    <m/>
  </r>
  <r>
    <s v="LGBTI"/>
    <s v="4.1.2 Documento anual sobre análisis de vacios normativos identificados por la Dirección de Diversidad Sexual, en materia de derechos de las personas de los sectores LGBTI, y de la propuesta de tipo de norma para suplir el vacío normativo."/>
    <x v="14"/>
    <s v="Secretaría Jurídica Distrital"/>
    <s v="Relacionado"/>
    <x v="0"/>
    <m/>
    <x v="0"/>
    <s v="Producto a ser implementado con recursos de financiamiento"/>
    <m/>
    <e v="#REF!"/>
    <x v="0"/>
    <m/>
    <m/>
    <m/>
    <m/>
    <m/>
    <m/>
    <m/>
    <m/>
    <m/>
    <m/>
    <m/>
    <m/>
    <m/>
    <m/>
    <m/>
    <m/>
  </r>
  <r>
    <s v="LGBTI"/>
    <s v="4.1.3 Normatividad elaborada y actualizada, relacionada con la garantía de derechos de las personas de los sectores LGBTI con disponibilidad en el Sistema de Información de Régimen Legal - LegalBog"/>
    <x v="14"/>
    <s v="Secretaría Jurídica Distrital"/>
    <s v="Relacionado"/>
    <x v="0"/>
    <m/>
    <x v="0"/>
    <s v="Producto a ser implementado con recursos de financiamiento"/>
    <m/>
    <e v="#REF!"/>
    <x v="0"/>
    <m/>
    <m/>
    <m/>
    <m/>
    <m/>
    <m/>
    <m/>
    <m/>
    <m/>
    <m/>
    <m/>
    <m/>
    <m/>
    <m/>
    <m/>
    <m/>
  </r>
  <r>
    <s v="Migrantes"/>
    <s v="1.1.18. Lineamientos para la efectiva aplicación del enfoque de derechos humanos en la entrega de bienes y servicios a la Población Migrante Internacional en Bogotá"/>
    <x v="9"/>
    <s v="Secretaría Distrital de Gobierno"/>
    <s v="Relacionado"/>
    <x v="3"/>
    <s v="2.13. Bogotá, un territorio de paz y reconciliación en donde todos puedan volver a empezar"/>
    <x v="45"/>
    <s v="No establece fuente de financiación"/>
    <n v="81"/>
    <e v="#REF!"/>
    <x v="0"/>
    <m/>
    <m/>
    <m/>
    <m/>
    <m/>
    <m/>
    <m/>
    <m/>
    <m/>
    <m/>
    <m/>
    <m/>
    <m/>
    <m/>
    <m/>
    <m/>
  </r>
  <r>
    <s v="Migrantes"/>
    <s v="1.1.19  Asistencias técnicas prestadas a los Comités Locales de  Derechos Humanos para la efectiva aplicación del enfoque de derechos humanos en la entrega de bienes y servicios a la Población Migrante Internacional en Bogotá y en el marco de la garantía de derechos."/>
    <x v="9"/>
    <s v="Secretaría Distrital de Gobierno"/>
    <s v="Relacionado"/>
    <x v="3"/>
    <s v="2.13. Bogotá, un territorio de paz y reconciliación en donde todos puedan volver a empezar"/>
    <x v="45"/>
    <s v="No establece fuente de financiación"/>
    <n v="81"/>
    <e v="#REF!"/>
    <x v="0"/>
    <m/>
    <m/>
    <m/>
    <m/>
    <m/>
    <m/>
    <m/>
    <m/>
    <m/>
    <m/>
    <m/>
    <m/>
    <m/>
    <m/>
    <m/>
    <m/>
  </r>
  <r>
    <s v="Migrantes"/>
    <s v="1.1.20 Tablero de control que consolida y brinda información estratégica de la Población Migrante Internacional en el Distrito Capital, en marco de la Politica Pública"/>
    <x v="9"/>
    <s v="Secretaría Distrital de Gobierno"/>
    <s v="Relacionado"/>
    <x v="3"/>
    <s v="2.13. Bogotá, un territorio de paz y reconciliación en donde todos puedan volver a empezar"/>
    <x v="45"/>
    <s v="No establece fuente de financiación"/>
    <n v="81"/>
    <e v="#REF!"/>
    <x v="0"/>
    <m/>
    <m/>
    <m/>
    <m/>
    <m/>
    <m/>
    <m/>
    <m/>
    <m/>
    <m/>
    <m/>
    <m/>
    <m/>
    <m/>
    <m/>
    <m/>
  </r>
  <r>
    <s v="Migrantes"/>
    <s v="2.1.3 Alianzas de cooperación para promover el mejoramiento de la calidad de vida de la población migrante internacional"/>
    <x v="7"/>
    <s v="Instituto para la Economía Social"/>
    <s v="Relacionado"/>
    <x v="0"/>
    <m/>
    <x v="0"/>
    <s v="Producto a implementar con recursos de funcionamiento"/>
    <m/>
    <e v="#REF!"/>
    <x v="0"/>
    <m/>
    <m/>
    <m/>
    <m/>
    <m/>
    <m/>
    <m/>
    <m/>
    <m/>
    <m/>
    <m/>
    <m/>
    <m/>
    <m/>
    <m/>
    <m/>
  </r>
  <r>
    <s v="Migrantes"/>
    <s v="3.1.2 Fortalecimiento de organizaciones sociales y comunitarias que trabajan con población migrante internacional para el ejercicio del derecho a la participación."/>
    <x v="9"/>
    <s v="Instituto Distrital de la Participación y Acción Comunal"/>
    <s v="Relacionado"/>
    <x v="2"/>
    <s v="5.39. Camino hacia una democracia deliberativa con un gobierno cercano a la gente y con participación ciudadana"/>
    <x v="65"/>
    <m/>
    <n v="323"/>
    <e v="#REF!"/>
    <x v="0"/>
    <m/>
    <m/>
    <m/>
    <m/>
    <m/>
    <m/>
    <m/>
    <m/>
    <m/>
    <m/>
    <m/>
    <m/>
    <m/>
    <m/>
    <m/>
    <m/>
  </r>
  <r>
    <s v="Migrantes"/>
    <s v="3.1.3 Fortalecimiento de capacidades y herramientas organizacionales de las Juntas de Acción Comunal para la comprensión del fenómeno migratorio, la integración y cohesión social."/>
    <x v="9"/>
    <s v="Instituto Distrital de la Participación y Acción Comunal"/>
    <s v="Relacionado"/>
    <x v="2"/>
    <s v="5.39. Camino hacia una democracia deliberativa con un gobierno cercano a la gente y con participación ciudadana"/>
    <x v="65"/>
    <m/>
    <n v="323"/>
    <e v="#REF!"/>
    <x v="0"/>
    <m/>
    <m/>
    <m/>
    <m/>
    <m/>
    <m/>
    <m/>
    <m/>
    <m/>
    <m/>
    <m/>
    <m/>
    <m/>
    <m/>
    <m/>
    <m/>
  </r>
  <r>
    <s v="Migrantes"/>
    <s v="3.1.9 Contenidos de formación que incentiven la acogida e inclusión de la Población Migrante Internacional en Bogotá D.C."/>
    <x v="9"/>
    <s v="Secretaría Distrital de Gobierno"/>
    <s v="Relacionado"/>
    <x v="3"/>
    <s v="2.13. Bogotá, un territorio de paz y reconciliación en donde todos puedan volver a empezar"/>
    <x v="45"/>
    <s v="No establece fuente de financiación"/>
    <n v="81"/>
    <e v="#REF!"/>
    <x v="0"/>
    <m/>
    <m/>
    <m/>
    <m/>
    <m/>
    <m/>
    <m/>
    <m/>
    <m/>
    <m/>
    <m/>
    <m/>
    <m/>
    <m/>
    <m/>
    <m/>
  </r>
  <r>
    <s v="Migrantes"/>
    <s v="2.1.6 Atención a personas pertenecientes a la población migrante internacional, vinculadas efectivamente a la atención integral del Distrito por medio del servicio para la integración y los derechos del migrante, refugiado y retornado"/>
    <x v="10"/>
    <s v="Secretaría Distrital de Integración Social"/>
    <s v="Relacionado"/>
    <x v="3"/>
    <s v="2.12. Bogotá cuida a su gente"/>
    <x v="67"/>
    <m/>
    <n v="100"/>
    <e v="#REF!"/>
    <x v="0"/>
    <m/>
    <m/>
    <m/>
    <m/>
    <m/>
    <m/>
    <m/>
    <m/>
    <m/>
    <m/>
    <m/>
    <m/>
    <m/>
    <m/>
    <m/>
    <m/>
  </r>
  <r>
    <s v="Migrantes"/>
    <s v="2.1.11 Atenciones a través de los servicios sociales de la Subdirección para Asuntos LGBTI  a personas de la población migrante internacional de los sectores LGBTI, y con otras orientaciones sexuales, identidades de género y expresiones de identidad de género."/>
    <x v="10"/>
    <s v="Secretaría Distrital de Integración Social"/>
    <s v="Relacionado"/>
    <x v="3"/>
    <s v="2.12. Bogotá cuida a su gente"/>
    <x v="67"/>
    <m/>
    <n v="100"/>
    <e v="#REF!"/>
    <x v="0"/>
    <m/>
    <m/>
    <m/>
    <m/>
    <m/>
    <m/>
    <m/>
    <m/>
    <m/>
    <m/>
    <m/>
    <m/>
    <m/>
    <m/>
    <m/>
    <m/>
  </r>
  <r>
    <s v="Migrantes"/>
    <s v="1.1.1 Lineamiento para la transversalización del enfoque de género en los servicios de la administración distrital ofertados a la población migrante internacional"/>
    <x v="4"/>
    <s v="Secretaría Distrital de la Mujer"/>
    <s v="Relacionado"/>
    <x v="2"/>
    <s v="5.33. Fortalecimiento institucional para un gobierno confiable"/>
    <x v="4"/>
    <m/>
    <n v="352"/>
    <n v="5.0909089999999999"/>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0"/>
    <s v="N/A"/>
    <s v="N/A"/>
    <s v="N/A"/>
    <n v="0"/>
    <s v="N/A"/>
    <s v="N/A"/>
    <s v="N/A"/>
    <n v="0"/>
    <s v="N/A"/>
    <s v="N/A"/>
    <s v="N/A"/>
    <s v="Contrato de Prestación de servicios de las Referentas de Integración Social y Seguridad, asociada a la obligación No 5 "/>
    <s v="Dirección de Derechos y Diseño de Política"/>
  </r>
  <r>
    <s v="Migrantes"/>
    <s v="2.1.5 Estrategia para la orientacion y acompañamiento en la ruta de esquemas financieros de vivienda para las personas pertenecientes a la población migrante internacional con ingresos de hasta 4 SMMLV"/>
    <x v="0"/>
    <s v="Secretaría Distrital del Hábitat"/>
    <s v="Relacionado"/>
    <x v="3"/>
    <s v="2.07. Bogotá, una ciudad con menos Pobreza"/>
    <x v="49"/>
    <m/>
    <n v="149"/>
    <e v="#REF!"/>
    <x v="0"/>
    <m/>
    <m/>
    <m/>
    <m/>
    <m/>
    <m/>
    <m/>
    <m/>
    <m/>
    <m/>
    <m/>
    <m/>
    <m/>
    <m/>
    <m/>
    <m/>
  </r>
  <r>
    <s v="Migrantes"/>
    <s v="2.1.7 Atención a las personas con discapacidad, sus familias y cuidadoras(es) migrantes internacionales que cuenten con Permiso Especial de Permanencia (PEP) y/o Permiso por Protección Temporal (PPT) a través de los servicios sociales de la Subdirección para la Discapacidad"/>
    <x v="10"/>
    <s v="Secretaría Distrital de Integración Social"/>
    <s v="Relacionado"/>
    <x v="3"/>
    <s v="2.12. Bogotá cuida a su gente"/>
    <x v="50"/>
    <m/>
    <n v="98"/>
    <e v="#REF!"/>
    <x v="0"/>
    <m/>
    <m/>
    <m/>
    <m/>
    <m/>
    <m/>
    <m/>
    <m/>
    <m/>
    <m/>
    <m/>
    <m/>
    <m/>
    <m/>
    <m/>
    <m/>
  </r>
  <r>
    <s v="Migrantes"/>
    <s v="2.2.2 Atención integral a niñas y niños perteneciente a la población migrante internacional que han recibido medidas de restablecimiento de derechos en los Centros Proteger."/>
    <x v="10"/>
    <s v="Secretaría Distrital de Integración Social"/>
    <s v="Relacionado"/>
    <x v="4"/>
    <s v="3.16. La educación como eje del potencial humano"/>
    <x v="76"/>
    <m/>
    <n v="174"/>
    <e v="#REF!"/>
    <x v="0"/>
    <m/>
    <m/>
    <m/>
    <m/>
    <m/>
    <m/>
    <m/>
    <m/>
    <m/>
    <m/>
    <m/>
    <m/>
    <m/>
    <m/>
    <m/>
    <m/>
  </r>
  <r>
    <s v="Migrantes"/>
    <s v="2.2.4 Atención para personas gestantes, lactantes, niñas, niños y adolescentes migrantes internacionales en los servicios y estrategias de la Subdirección para la Infancia de la SDIS."/>
    <x v="10"/>
    <s v="Secretaría Distrital de Integración Social"/>
    <s v="Relacionado"/>
    <x v="4"/>
    <s v="3.16. La educación como eje del potencial humano"/>
    <x v="76"/>
    <m/>
    <n v="174"/>
    <e v="#REF!"/>
    <x v="0"/>
    <m/>
    <m/>
    <m/>
    <m/>
    <m/>
    <m/>
    <m/>
    <m/>
    <m/>
    <m/>
    <m/>
    <m/>
    <m/>
    <m/>
    <m/>
    <m/>
  </r>
  <r>
    <s v="Migrantes"/>
    <s v="2.1.10  Atención en los servicios sociales de la Subdirección para la Juventud a jóvenes migrantes internacionales."/>
    <x v="10"/>
    <s v="Secretaría Distrital de Integración Social"/>
    <s v="Relacionado"/>
    <x v="3"/>
    <s v="2.12. Bogotá cuida a su gente"/>
    <x v="32"/>
    <m/>
    <n v="95"/>
    <e v="#REF!"/>
    <x v="0"/>
    <m/>
    <m/>
    <m/>
    <m/>
    <m/>
    <m/>
    <m/>
    <m/>
    <m/>
    <m/>
    <m/>
    <m/>
    <m/>
    <m/>
    <m/>
    <m/>
  </r>
  <r>
    <s v="Migrantes"/>
    <s v="2.1.1 Atenciones jurídicas, psicológicas y de trabajo social a mujeres migrantes internacionales que realizan actividades sexuales pagadas, ASP, desde la Estrategia Casa de Todas"/>
    <x v="4"/>
    <s v="Secretaría Distrital de la Mujer"/>
    <s v="Relacionado"/>
    <x v="5"/>
    <s v="1.02. Cero tolerancia a las violencias contra las mujeres y basadas en género"/>
    <x v="86"/>
    <m/>
    <n v="11"/>
    <n v="26.257275"/>
    <x v="7"/>
    <s v="Ampliación de los servicios con enfoque diferencial para la atención a mujeres que ejercen actividades sexuales pagadas (ASP) en Bogotá "/>
    <s v="Aumentar a 2 unidad de operación la estrategia Casa de Todas a través de una sede física (1 fija y 1 móvil)."/>
    <n v="75.399060000000006"/>
    <n v="8221"/>
    <s v="Ampliación de los servicios con enfoque diferencial para la atención a mujeres que ejercen actividades sexuales pagadas (ASP) en Bogotá "/>
    <s v="Aumentar a 2 unidad de operación la estrategia Casa de Todas a través de una sede física (1 fija y 1 móvil)."/>
    <n v="77.661032000000006"/>
    <n v="8221"/>
    <s v="Ampliación de los servicios con enfoque diferencial para la atención a mujeres que ejercen actividades sexuales pagadas (ASP) en Bogotá "/>
    <s v="Aumentar a 2 unidad de operación la estrategia Casa de Todas a través de una sede física (1 fija y 1 móvil)."/>
    <n v="79.990863000000004"/>
    <n v="8221"/>
    <s v="Ampliación de los servicios con enfoque diferencial para la atención a mujeres que ejercen actividades sexuales pagadas (ASP) en Bogotá "/>
    <s v="Aumentar a 2 unidad de operación la estrategia Casa de Todas a través de una sede física (1 fija y 1 móvil)."/>
    <m/>
    <s v="Dirección de Enfoque Diferencial"/>
  </r>
  <r>
    <s v="Migrantes"/>
    <s v="2.2.12 Jornadas de socialización de la oferta educativa, identificación y caracterización de la población migrante Internacional desescolarizada por medio de la Estrategia de Búsqueda Activa y todos sus componentes,"/>
    <x v="5"/>
    <s v="Secretaría de Educación del Distrito"/>
    <s v="Relacionado"/>
    <x v="4"/>
    <s v="3.16. La educación como eje del potencial humano"/>
    <x v="52"/>
    <m/>
    <n v="183"/>
    <e v="#REF!"/>
    <x v="0"/>
    <m/>
    <m/>
    <m/>
    <m/>
    <m/>
    <m/>
    <m/>
    <m/>
    <m/>
    <m/>
    <m/>
    <m/>
    <m/>
    <m/>
    <m/>
    <m/>
  </r>
  <r>
    <s v="Migrantes"/>
    <s v="2.2.10 Jornadas de socialización dirigidas a la población migrante internacional sobre los programas de fomento al acceso y permanencia en la educación superior en el Distrito."/>
    <x v="5"/>
    <s v="Agencia Distrital para la Educación Superior, la Ciencia y la Tecnología"/>
    <s v="Relacionado"/>
    <x v="4"/>
    <s v="3.17. Formación para el trabajo y acceso a oportunidades educativas"/>
    <x v="198"/>
    <m/>
    <n v="189"/>
    <e v="#REF!"/>
    <x v="0"/>
    <m/>
    <m/>
    <m/>
    <m/>
    <m/>
    <m/>
    <m/>
    <m/>
    <m/>
    <m/>
    <m/>
    <m/>
    <m/>
    <m/>
    <m/>
    <m/>
  </r>
  <r>
    <s v="Migrantes"/>
    <s v="2.2.3 Acompañamiento a familias pertenecientes a la población migrante internacional vinculadas a procesos administrativos de restablecimiento de derechos (PARD) con las que se desarrolla intervención y acompañamiento en los Centros Proteger."/>
    <x v="10"/>
    <s v="Secretaría Distrital de Integración Social"/>
    <s v="Relacionado"/>
    <x v="3"/>
    <s v="2.12. Bogotá cuida a su gente"/>
    <x v="87"/>
    <m/>
    <n v="101"/>
    <e v="#REF!"/>
    <x v="0"/>
    <m/>
    <m/>
    <m/>
    <m/>
    <m/>
    <m/>
    <m/>
    <m/>
    <m/>
    <m/>
    <m/>
    <m/>
    <m/>
    <m/>
    <m/>
    <m/>
  </r>
  <r>
    <s v="Migrantes"/>
    <s v="1.1.13 Piezas comunicativas transmitidas a funcionarios, servidores y colaboradores de la Unidad Administrativa Especial de Rehabilitación y Mantenimiento Vial, para la atención de la Población Migrante Internacional."/>
    <x v="3"/>
    <s v="Unidad Administrativa Especial de Rehabilitación y Mantenimiento Vial"/>
    <s v="Relacionado"/>
    <x v="2"/>
    <s v="5.33. Fortalecimiento institucional para un gobierno confiable"/>
    <x v="244"/>
    <m/>
    <n v="345"/>
    <e v="#REF!"/>
    <x v="0"/>
    <m/>
    <m/>
    <m/>
    <m/>
    <m/>
    <m/>
    <m/>
    <m/>
    <m/>
    <m/>
    <m/>
    <m/>
    <m/>
    <m/>
    <m/>
    <m/>
  </r>
  <r>
    <s v="Migrantes"/>
    <s v="1.1.14 Jornadas de sensibilización a: funcionarios, servidores y colaboradores de la Unidad Administrativa Especial de Rehabilitación y Mantenimiento Vial, para la atención de la Población Migrante Internacional."/>
    <x v="3"/>
    <s v="Unidad Administrativa Especial de Rehabilitación y Mantenimiento Vial"/>
    <s v="Relacionado"/>
    <x v="2"/>
    <s v="5.33. Fortalecimiento institucional para un gobierno confiable"/>
    <x v="244"/>
    <m/>
    <n v="345"/>
    <e v="#REF!"/>
    <x v="0"/>
    <m/>
    <m/>
    <m/>
    <m/>
    <m/>
    <m/>
    <m/>
    <m/>
    <m/>
    <m/>
    <m/>
    <m/>
    <m/>
    <m/>
    <m/>
    <m/>
  </r>
  <r>
    <s v="Migrantes"/>
    <s v="1.1.15 Informe de caracterización de la población migrante internacional que accede al portafolio de trámites y servicios de la Secretaría Distrital de Movilidad"/>
    <x v="3"/>
    <s v="Secretaría Distrital de Movilidad"/>
    <s v="Relacionado"/>
    <x v="2"/>
    <s v="5.39. Camino hacia una democracia deliberativa con un gobierno cercano a la gente y con participación ciudadana"/>
    <x v="54"/>
    <m/>
    <n v="385"/>
    <e v="#REF!"/>
    <x v="0"/>
    <m/>
    <m/>
    <m/>
    <m/>
    <m/>
    <m/>
    <m/>
    <m/>
    <m/>
    <m/>
    <m/>
    <m/>
    <m/>
    <m/>
    <m/>
    <m/>
  </r>
  <r>
    <s v="Migrantes"/>
    <s v="1.1.10  Asistencias técnicas a las Subredes Integradas de Servicios de Salud (SISS) con énfasis en derechos de atención de la población migrante internacional."/>
    <x v="8"/>
    <s v="Secretaría Distrital de Salud"/>
    <s v="Relacionado"/>
    <x v="3"/>
    <s v="2.11. Salud con calidad y en el territorio"/>
    <x v="71"/>
    <m/>
    <n v="111"/>
    <e v="#REF!"/>
    <x v="0"/>
    <m/>
    <m/>
    <m/>
    <m/>
    <m/>
    <m/>
    <m/>
    <m/>
    <m/>
    <m/>
    <m/>
    <m/>
    <m/>
    <m/>
    <m/>
    <m/>
  </r>
  <r>
    <s v="Migrantes"/>
    <s v="1.1.11  Asistencias técnicas a las Entidades Administradoras de Planes de Beneficios --EAPB-- autorizadas para operar en el Distrito Capital, con énfasis en derechos de atención de la población migrante internacional"/>
    <x v="8"/>
    <s v="Secretaría Distrital de Salud"/>
    <s v="Relacionado"/>
    <x v="3"/>
    <s v="2.11. Salud con calidad y en el territorio"/>
    <x v="71"/>
    <m/>
    <n v="111"/>
    <e v="#REF!"/>
    <x v="0"/>
    <m/>
    <m/>
    <m/>
    <m/>
    <m/>
    <m/>
    <m/>
    <m/>
    <m/>
    <m/>
    <m/>
    <m/>
    <m/>
    <m/>
    <m/>
    <m/>
  </r>
  <r>
    <s v="Migrantes"/>
    <s v="2.2.8 Atenciones en salud mediante la estrategia de atención en casa a población migrante internacional."/>
    <x v="8"/>
    <s v="Secretaría Distrital de Salud"/>
    <s v="Relacionado"/>
    <x v="3"/>
    <s v="2.11. Salud con calidad y en el territorio"/>
    <x v="71"/>
    <m/>
    <n v="111"/>
    <e v="#REF!"/>
    <x v="0"/>
    <m/>
    <m/>
    <m/>
    <m/>
    <m/>
    <m/>
    <m/>
    <m/>
    <m/>
    <m/>
    <m/>
    <m/>
    <m/>
    <m/>
    <m/>
    <m/>
  </r>
  <r>
    <s v="Migrantes"/>
    <s v="2.1.9 Apoyo alimentario para niñas, niños, adolescentes, jóvenes, personas adultas y mayores migrantes internacionales en inseguridad alimentaria moderada y severa."/>
    <x v="10"/>
    <s v="Secretaría Distrital de Integración Social"/>
    <s v="Relacionado"/>
    <x v="3"/>
    <s v="2.08. Erradicación del hambre en Bogotá"/>
    <x v="95"/>
    <m/>
    <n v="94"/>
    <e v="#REF!"/>
    <x v="0"/>
    <m/>
    <m/>
    <m/>
    <m/>
    <m/>
    <m/>
    <m/>
    <m/>
    <m/>
    <m/>
    <m/>
    <m/>
    <m/>
    <m/>
    <m/>
    <m/>
  </r>
  <r>
    <s v="Migrantes"/>
    <s v="1.1.6 Acciones de relacionamiento internacional para apoyar la acogida e inclusión de la población migrante internacional en el Distrito Capital."/>
    <x v="12"/>
    <s v="Secretaría General"/>
    <s v="Relacionado"/>
    <x v="4"/>
    <s v="3.22. Bogotá, una ciudad de puertas abiertas al mundo"/>
    <x v="36"/>
    <m/>
    <n v="426"/>
    <e v="#REF!"/>
    <x v="0"/>
    <m/>
    <m/>
    <m/>
    <m/>
    <m/>
    <m/>
    <m/>
    <m/>
    <m/>
    <m/>
    <m/>
    <m/>
    <m/>
    <m/>
    <m/>
    <m/>
  </r>
  <r>
    <s v="Migrantes"/>
    <s v="1.1.2. Protocolo para la estandarización y ampliación de la categoría que permita el registro e identificación en los sistemas de Información de las personas migrantes internacionales beneficiados por la oferta del sector Cultura, Recreación y Deporte."/>
    <x v="11"/>
    <s v="Secretaría Distrital de Cultura, Recreación y Deporte"/>
    <s v="Relacionado"/>
    <x v="3"/>
    <s v="2.14. Bogotá deportiva, recreativa, artística, patrimonial e intercultural"/>
    <x v="88"/>
    <m/>
    <n v="71"/>
    <e v="#REF!"/>
    <x v="0"/>
    <m/>
    <m/>
    <m/>
    <m/>
    <m/>
    <m/>
    <m/>
    <m/>
    <m/>
    <m/>
    <m/>
    <m/>
    <m/>
    <m/>
    <m/>
    <m/>
  </r>
  <r>
    <s v="Migrantes"/>
    <s v="1.1.3 Reporte periódico de personas migrantes internacionales que acceden a la oferta del sector Cultura, Recreación y Deporte."/>
    <x v="11"/>
    <s v="Secretaría Distrital de Cultura, Recreación y Deporte"/>
    <s v="Relacionado"/>
    <x v="3"/>
    <s v="2.14. Bogotá deportiva, recreativa, artística, patrimonial e intercultural"/>
    <x v="88"/>
    <m/>
    <n v="71"/>
    <e v="#REF!"/>
    <x v="0"/>
    <m/>
    <m/>
    <m/>
    <m/>
    <m/>
    <m/>
    <m/>
    <m/>
    <m/>
    <m/>
    <m/>
    <m/>
    <m/>
    <m/>
    <m/>
    <m/>
  </r>
  <r>
    <s v="Migrantes"/>
    <s v="2.1.4 Atención a personas  migrantes internacionales en los programas recreo-deportivos"/>
    <x v="11"/>
    <s v="Instituto Distrital de Recreación y Deporte"/>
    <s v="Relacionado"/>
    <x v="3"/>
    <s v="2.14. Bogotá deportiva, recreativa, artística, patrimonial e intercultural"/>
    <x v="38"/>
    <m/>
    <n v="63"/>
    <e v="#REF!"/>
    <x v="0"/>
    <m/>
    <m/>
    <m/>
    <m/>
    <m/>
    <m/>
    <m/>
    <m/>
    <m/>
    <m/>
    <m/>
    <m/>
    <m/>
    <m/>
    <m/>
    <m/>
  </r>
  <r>
    <s v="Migrantes"/>
    <s v="1.1.7 Atención a la población migrante internacional, procedente de Venezuela, que solicita los servicios de la Alta Consejería de Paz, Víctimas y Reconciliación y cumple con los requisitos establecidos en la Ley 1448 de 2011."/>
    <x v="12"/>
    <s v="Secretaría General"/>
    <s v="Relacionado"/>
    <x v="3"/>
    <s v="2.13. Bogotá, un territorio de paz y reconciliación en donde todos puedan volver a empezar"/>
    <x v="102"/>
    <m/>
    <n v="138"/>
    <e v="#REF!"/>
    <x v="0"/>
    <m/>
    <m/>
    <m/>
    <m/>
    <m/>
    <m/>
    <m/>
    <m/>
    <m/>
    <m/>
    <m/>
    <m/>
    <m/>
    <m/>
    <m/>
    <m/>
  </r>
  <r>
    <s v="Migrantes"/>
    <s v="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
    <x v="6"/>
    <s v="Secretaría Distrital de Planeación"/>
    <s v="Relacionado"/>
    <x v="2"/>
    <s v="5.35. Bogotá Inteligente con transformación digital e Infraestructura de datos para una gestión pública eficiente"/>
    <x v="107"/>
    <m/>
    <n v="358"/>
    <e v="#REF!"/>
    <x v="0"/>
    <m/>
    <m/>
    <m/>
    <m/>
    <m/>
    <m/>
    <m/>
    <m/>
    <m/>
    <m/>
    <m/>
    <m/>
    <m/>
    <m/>
    <m/>
    <m/>
  </r>
  <r>
    <s v="Migrantes"/>
    <s v="1.1.12  Orientación e información en salud con enfoque poblacional, diferencial y de género a población migrante internacional."/>
    <x v="8"/>
    <s v="Secretaría Distrital de Salud"/>
    <s v="Relacionado"/>
    <x v="2"/>
    <s v="5.39. Camino hacia una democracia deliberativa con un gobierno cercano a la gente y con participación ciudadana"/>
    <x v="108"/>
    <m/>
    <n v="367"/>
    <e v="#REF!"/>
    <x v="0"/>
    <m/>
    <m/>
    <m/>
    <m/>
    <m/>
    <m/>
    <m/>
    <m/>
    <m/>
    <m/>
    <m/>
    <m/>
    <m/>
    <m/>
    <m/>
    <m/>
  </r>
  <r>
    <s v="Migrantes"/>
    <s v="_x000a_3.1.1 Socialización de información para la creación de una cultura ciudadana, el fomento a la sana convivencia y la reducción de delitos asociados a la discriminación (xenofobia) en los sectores priorizados."/>
    <x v="13"/>
    <s v="Secretaría Distrital de Seguridad, Convivencia y Justicia"/>
    <s v="Relacionado"/>
    <x v="5"/>
    <s v="1.05. Espacio público seguro e inclusivo"/>
    <x v="60"/>
    <m/>
    <n v="44"/>
    <e v="#REF!"/>
    <x v="0"/>
    <m/>
    <m/>
    <m/>
    <m/>
    <m/>
    <m/>
    <m/>
    <m/>
    <m/>
    <m/>
    <m/>
    <m/>
    <m/>
    <m/>
    <m/>
    <m/>
  </r>
  <r>
    <s v="Migrantes"/>
    <s v="1.1.9 Boletín de caracterización de la situación de salud de la población migrante internacional en Bogotá  D.C."/>
    <x v="8"/>
    <s v="Secretaría Distrital de Salud"/>
    <s v="Relacionado"/>
    <x v="3"/>
    <s v="2.10. Salud Pública Integrada e Integral"/>
    <x v="245"/>
    <m/>
    <n v="128"/>
    <e v="#REF!"/>
    <x v="0"/>
    <m/>
    <m/>
    <m/>
    <m/>
    <m/>
    <m/>
    <m/>
    <m/>
    <m/>
    <m/>
    <m/>
    <m/>
    <m/>
    <m/>
    <m/>
    <m/>
  </r>
  <r>
    <s v="Migrantes"/>
    <s v="2.2.6 Población Migrante Internacional afiliada al Sistema General de Seguridad Social en Salud-SGSSS."/>
    <x v="8"/>
    <s v="Secretaría Distrital de Salud"/>
    <s v="Relacionado"/>
    <x v="3"/>
    <s v="2.11. Salud con calidad y en el territorio"/>
    <x v="126"/>
    <m/>
    <n v="112"/>
    <e v="#REF!"/>
    <x v="0"/>
    <m/>
    <m/>
    <m/>
    <m/>
    <m/>
    <m/>
    <m/>
    <m/>
    <m/>
    <m/>
    <m/>
    <m/>
    <m/>
    <m/>
    <m/>
    <m/>
  </r>
  <r>
    <s v="Migrantes"/>
    <s v="2.2.9 Jornadas de promoción de la afiliación al Sistema General de Seguridad Social en Salud -- SGSSS- orientadas a la población migrante internacional"/>
    <x v="8"/>
    <s v="Secretaría Distrital de Salud"/>
    <s v="Relacionado"/>
    <x v="3"/>
    <s v="2.11. Salud con calidad y en el territorio"/>
    <x v="126"/>
    <m/>
    <n v="112"/>
    <e v="#REF!"/>
    <x v="0"/>
    <m/>
    <m/>
    <m/>
    <m/>
    <m/>
    <m/>
    <m/>
    <m/>
    <m/>
    <m/>
    <m/>
    <m/>
    <m/>
    <m/>
    <m/>
    <m/>
  </r>
  <r>
    <s v="Migrantes"/>
    <s v="1.1.4 Presencia de la estrategia integral para la atención de la población migrante internacional (Estrategia Intégrate), en operación, aprovechando la existencia de la Red de Centros de Atención Distrital Especializados SuperCADE y/o CADE en el territorio de la ciudad capital."/>
    <x v="12"/>
    <s v="Secretaría General"/>
    <s v="Relacionado"/>
    <x v="2"/>
    <s v="5.39. Camino hacia una democracia deliberativa con un gobierno cercano a la gente y con participación ciudadana"/>
    <x v="114"/>
    <m/>
    <n v="417"/>
    <e v="#REF!"/>
    <x v="0"/>
    <m/>
    <m/>
    <m/>
    <m/>
    <m/>
    <m/>
    <m/>
    <m/>
    <m/>
    <m/>
    <m/>
    <m/>
    <m/>
    <m/>
    <m/>
    <m/>
  </r>
  <r>
    <s v="Migrantes"/>
    <s v="1.1.5. Caracterización de la población migrante internacional que acude a la Red de Centros de Atención Distrital Especializados, por medio de los diferentes canales liderados por la Subsecretaría de Servicio a la Ciudadanía"/>
    <x v="12"/>
    <s v="Secretaría General"/>
    <s v="Relacionado"/>
    <x v="2"/>
    <s v="5.39. Camino hacia una democracia deliberativa con un gobierno cercano a la gente y con participación ciudadana"/>
    <x v="114"/>
    <m/>
    <n v="417"/>
    <e v="#REF!"/>
    <x v="0"/>
    <m/>
    <m/>
    <m/>
    <m/>
    <m/>
    <m/>
    <m/>
    <m/>
    <m/>
    <m/>
    <m/>
    <m/>
    <m/>
    <m/>
    <m/>
    <m/>
  </r>
  <r>
    <s v="Migrantes"/>
    <s v="1.1.8  Mecanismo de validación de identidad en el registro electrónico de la plataforma de Gobierno Abierto de Bogotá, para la población migrante internacional que acceda a la oferta de servicios que ofrecen las entidades del Distrito Capital"/>
    <x v="12"/>
    <s v="Secretaría General"/>
    <s v="Relacionado"/>
    <x v="2"/>
    <s v="5.35. Bogotá Inteligente con transformación digital e Infraestructura de datos para una gestión pública eficiente"/>
    <x v="41"/>
    <m/>
    <n v="402"/>
    <e v="#REF!"/>
    <x v="0"/>
    <m/>
    <m/>
    <m/>
    <m/>
    <m/>
    <m/>
    <m/>
    <m/>
    <m/>
    <m/>
    <m/>
    <m/>
    <m/>
    <m/>
    <m/>
    <m/>
  </r>
  <r>
    <s v="Migrantes"/>
    <s v="2.2.5 Equipos extramurales para la gestión y promoción de la vacunación en población que reside en Bogotá (incluye población migrante internacional)."/>
    <x v="8"/>
    <s v="Secretaría Distrital de Salud"/>
    <s v="Relacionado"/>
    <x v="3"/>
    <s v="2.10. Salud Pública Integrada e Integral"/>
    <x v="47"/>
    <m/>
    <n v="127"/>
    <e v="#REF!"/>
    <x v="0"/>
    <m/>
    <m/>
    <m/>
    <m/>
    <m/>
    <m/>
    <m/>
    <m/>
    <m/>
    <m/>
    <m/>
    <m/>
    <m/>
    <m/>
    <m/>
    <m/>
  </r>
  <r>
    <s v="Migrantes"/>
    <s v="2.2.11 Jornadas de difusión y sensibilización del marco normativo en función de eliminar posibles barreras de acceso y permanencia para la población migrante internacional en el Sistema Educativo Oficial"/>
    <x v="5"/>
    <s v="Secretaría de Educación del Distrito"/>
    <s v="Relacionado"/>
    <x v="4"/>
    <s v="3.16. La educación como eje del potencial humano"/>
    <x v="43"/>
    <m/>
    <n v="182"/>
    <e v="#REF!"/>
    <x v="0"/>
    <m/>
    <m/>
    <m/>
    <m/>
    <m/>
    <m/>
    <m/>
    <m/>
    <m/>
    <m/>
    <m/>
    <m/>
    <m/>
    <m/>
    <m/>
    <m/>
  </r>
  <r>
    <s v="Migrantes"/>
    <s v="3.1.7  Instituciones Educativas Distritales sensibilizadas en prevención de la xenofobia, exclusión o estigmatización en la Instituciones Educativas Distritales."/>
    <x v="5"/>
    <s v="Secretaría de Educación del Distrito"/>
    <s v="Relacionado"/>
    <x v="4"/>
    <s v="3.16. La educación como eje del potencial humano"/>
    <x v="43"/>
    <m/>
    <n v="182"/>
    <e v="#REF!"/>
    <x v="0"/>
    <m/>
    <m/>
    <m/>
    <m/>
    <m/>
    <m/>
    <m/>
    <m/>
    <m/>
    <m/>
    <m/>
    <m/>
    <m/>
    <m/>
    <m/>
    <m/>
  </r>
  <r>
    <s v="Migrantes"/>
    <s v="3.1.8  Acompañamiento técnico y pedagógico en pedagogías de las migraciones a Instituciones Educativas Distritales focalizadas."/>
    <x v="5"/>
    <s v="Secretaría de Educación del Distrito"/>
    <s v="Relacionado"/>
    <x v="4"/>
    <s v="3.16. La educación como eje del potencial humano"/>
    <x v="43"/>
    <m/>
    <n v="182"/>
    <e v="#REF!"/>
    <x v="0"/>
    <m/>
    <m/>
    <m/>
    <m/>
    <m/>
    <m/>
    <m/>
    <m/>
    <m/>
    <m/>
    <m/>
    <m/>
    <m/>
    <m/>
    <m/>
    <m/>
  </r>
  <r>
    <s v="Migrantes"/>
    <s v="2.2.1 Atenciones a las niñas, niños, adolescentes y jóvenes pertenecientes a la población migrante internacional que aceptan la oferta de servicios institucional del IDIPRON."/>
    <x v="10"/>
    <s v="Instituto Distrital para la Protección de la Niñez y la Juventud"/>
    <s v="Relacionado"/>
    <x v="3"/>
    <s v="2.09. Reduccion de formas extremas de exclusion"/>
    <x v="128"/>
    <m/>
    <n v="88"/>
    <e v="#REF!"/>
    <x v="0"/>
    <m/>
    <m/>
    <m/>
    <m/>
    <m/>
    <m/>
    <m/>
    <m/>
    <m/>
    <m/>
    <m/>
    <m/>
    <m/>
    <m/>
    <m/>
    <m/>
  </r>
  <r>
    <s v="Migrantes"/>
    <s v="2.2.7 Acciones colectivas de salud dirigidas a la población migrante internacional en los entornos cuidadores en el marco de la Gestión de la Salud Pública - GSP y el Plan de Salud Pública en Intervenciones Colectivas- PSPIC."/>
    <x v="8"/>
    <s v="Secretaría Distrital de Salud"/>
    <s v="Relacionado"/>
    <x v="3"/>
    <s v="2.10. Salud Pública Integrada e Integral"/>
    <x v="119"/>
    <m/>
    <n v="116"/>
    <e v="#REF!"/>
    <x v="0"/>
    <m/>
    <m/>
    <m/>
    <m/>
    <m/>
    <m/>
    <m/>
    <m/>
    <m/>
    <m/>
    <m/>
    <m/>
    <m/>
    <m/>
    <m/>
    <m/>
  </r>
  <r>
    <s v="Migrantes"/>
    <s v="1.1.16 Piezas graficas informativas orientadas a: funcionarios, servidores y colaboradores de la Secretaría Distrital de Movilidad, para la adecuada atención de la Población Migrante Internacional."/>
    <x v="3"/>
    <s v="Secretaría Distrital de Movilidad"/>
    <s v="Relacionado"/>
    <x v="0"/>
    <m/>
    <x v="0"/>
    <s v="Producto a implementar con recursos de funcionamiento"/>
    <m/>
    <e v="#REF!"/>
    <x v="0"/>
    <m/>
    <m/>
    <m/>
    <m/>
    <m/>
    <m/>
    <m/>
    <m/>
    <m/>
    <m/>
    <m/>
    <m/>
    <m/>
    <m/>
    <m/>
    <m/>
  </r>
  <r>
    <s v="Migrantes"/>
    <s v="2.1.2. Espacios de articulación (no exclusivos) para la promoción de la vinculación laboral de la Población Migrante Internacional a las vacantes ofertadas por las empresas operadoras del Sistema Integrado del Transporte Público."/>
    <x v="3"/>
    <s v="Empresa de Transporte del Tercer Milenio - Transmilenio S.A."/>
    <s v="Relacionado"/>
    <x v="1"/>
    <s v="4.26. Movilidad Sostenible"/>
    <x v="185"/>
    <s v="Tiene programación de meta durante la vigencia del PDD y recursos de inversión"/>
    <n v="293"/>
    <e v="#REF!"/>
    <x v="0"/>
    <m/>
    <m/>
    <m/>
    <m/>
    <m/>
    <m/>
    <m/>
    <m/>
    <m/>
    <m/>
    <m/>
    <m/>
    <m/>
    <m/>
    <m/>
    <m/>
  </r>
  <r>
    <s v="Migrantes"/>
    <s v="2.1.8 Formación de la Población Migrante Internacional que accede a la oferta de servicios del Servicio Nacional de Aprendizaje -SENA, por medio de las acciones de vinculación que realiza la Secretaría Distrital de Movilidad, en convenio SENA-SDM._x000a_"/>
    <x v="3"/>
    <s v="Secretaría Distrital de Movilidad"/>
    <s v="Relacionado"/>
    <x v="0"/>
    <m/>
    <x v="0"/>
    <s v="Producto a implementar con recursos de funcionamiento"/>
    <m/>
    <e v="#REF!"/>
    <x v="0"/>
    <m/>
    <m/>
    <m/>
    <m/>
    <m/>
    <m/>
    <m/>
    <m/>
    <m/>
    <m/>
    <m/>
    <m/>
    <m/>
    <m/>
    <m/>
    <m/>
  </r>
  <r>
    <s v="Migrantes"/>
    <s v="3.1 4 Parques y/o escenarios administrados por el IDRD, facilitados a las organizaciones pertenecientes a la población migrante internacional a partir de las solicitudes recibidas."/>
    <x v="11"/>
    <s v="Instituto Distrital de Recreación y Deporte"/>
    <s v="Relacionado"/>
    <x v="0"/>
    <m/>
    <x v="0"/>
    <s v="Producto a implementar con recursos de funcionamiento"/>
    <m/>
    <e v="#REF!"/>
    <x v="0"/>
    <m/>
    <m/>
    <m/>
    <m/>
    <m/>
    <m/>
    <m/>
    <m/>
    <m/>
    <m/>
    <m/>
    <m/>
    <m/>
    <m/>
    <m/>
    <m/>
  </r>
  <r>
    <s v="Migrantes"/>
    <s v="3.1.5 Actividades de sensibilización con las organizaciones de la población migrante internacional a quienes se brinde el préstamo de parques y escenarios, enfocadas en promover su uso adecuado"/>
    <x v="11"/>
    <s v="Instituto Distrital de Recreación y Deporte"/>
    <s v="Relacionado"/>
    <x v="0"/>
    <m/>
    <x v="0"/>
    <s v="Producto a implementar con recursos de funcionamiento"/>
    <m/>
    <e v="#REF!"/>
    <x v="0"/>
    <m/>
    <m/>
    <m/>
    <m/>
    <m/>
    <m/>
    <m/>
    <m/>
    <m/>
    <m/>
    <m/>
    <m/>
    <m/>
    <m/>
    <m/>
    <m/>
  </r>
  <r>
    <s v="Migrantes"/>
    <s v="3.1.6 Sesiones de socialización sobre temáticas del Sistema Integrado de Transporte Público a la Población Migrante Internacional."/>
    <x v="3"/>
    <s v="Empresa de Transporte del Tercer Milenio - Transmilenio S.A."/>
    <s v="Relacionado"/>
    <x v="0"/>
    <m/>
    <x v="0"/>
    <s v="Producto a implementar con recursos de funcionamiento"/>
    <m/>
    <e v="#REF!"/>
    <x v="0"/>
    <m/>
    <m/>
    <m/>
    <m/>
    <m/>
    <m/>
    <m/>
    <m/>
    <m/>
    <m/>
    <m/>
    <m/>
    <m/>
    <m/>
    <m/>
    <m/>
  </r>
  <r>
    <s v="Movilidad Motorizada"/>
    <s v="1.8.2 Incentivos para vehículos cero y bajas emisiones en el transporte escolar"/>
    <x v="5"/>
    <s v="Secretaría de Educación del Distrito"/>
    <s v="Relacionado"/>
    <x v="5"/>
    <s v="1.06. Movilidad segura e inclusiva"/>
    <x v="132"/>
    <s v="El producto no tiene progrmación costos  para la vigencia del PDD. "/>
    <n v="24"/>
    <e v="#REF!"/>
    <x v="0"/>
    <m/>
    <m/>
    <m/>
    <m/>
    <m/>
    <m/>
    <m/>
    <m/>
    <m/>
    <m/>
    <m/>
    <m/>
    <m/>
    <m/>
    <m/>
    <m/>
  </r>
  <r>
    <s v="Movilidad Motorizada"/>
    <s v="3.1.1. Estrategias de comunicación y cultura ciudadana"/>
    <x v="3"/>
    <s v="Secretaría Distrital de Movilidad"/>
    <s v="Relacionado"/>
    <x v="5"/>
    <s v="1.06. Movilidad segura e inclusiva"/>
    <x v="56"/>
    <m/>
    <n v="33"/>
    <e v="#REF!"/>
    <x v="0"/>
    <m/>
    <m/>
    <m/>
    <m/>
    <m/>
    <m/>
    <m/>
    <m/>
    <m/>
    <m/>
    <m/>
    <m/>
    <m/>
    <m/>
    <m/>
    <m/>
  </r>
  <r>
    <s v="Movilidad Motorizada"/>
    <s v="1.1.1 Pirámide de tecnologías de cero y bajas emisiones para Bogotá región"/>
    <x v="2"/>
    <s v="Secretaría Distrital de Ambiente"/>
    <s v="Relacionado"/>
    <x v="1"/>
    <s v="4.28. Reduccion de emisiones y control del deterioro ambiental"/>
    <x v="18"/>
    <m/>
    <n v="214"/>
    <e v="#REF!"/>
    <x v="0"/>
    <m/>
    <m/>
    <m/>
    <m/>
    <m/>
    <m/>
    <m/>
    <m/>
    <m/>
    <m/>
    <m/>
    <m/>
    <m/>
    <m/>
    <m/>
    <m/>
  </r>
  <r>
    <s v="Movilidad Motorizada"/>
    <s v="1.1.3. Etiquetado Vehícular Ambiental (EVA) para Bogotá Región"/>
    <x v="2"/>
    <s v="Secretaría Distrital de Ambiente"/>
    <s v="Relacionado"/>
    <x v="1"/>
    <s v="4.28. Reduccion de emisiones y control del deterioro ambiental"/>
    <x v="18"/>
    <s v="Producto finalizo ejecución 2023"/>
    <n v="214"/>
    <e v="#REF!"/>
    <x v="0"/>
    <m/>
    <m/>
    <m/>
    <m/>
    <m/>
    <m/>
    <m/>
    <m/>
    <m/>
    <m/>
    <m/>
    <m/>
    <m/>
    <m/>
    <m/>
    <m/>
  </r>
  <r>
    <s v="Movilidad Motorizada"/>
    <s v="3.2.1 Procesos de aprendizaje de Conducción Sostenible"/>
    <x v="2"/>
    <s v="Secretaría Distrital de Ambiente"/>
    <s v="Relacionado"/>
    <x v="1"/>
    <s v="4.28. Reduccion de emisiones y control del deterioro ambiental"/>
    <x v="18"/>
    <m/>
    <n v="214"/>
    <e v="#REF!"/>
    <x v="0"/>
    <m/>
    <m/>
    <m/>
    <m/>
    <m/>
    <m/>
    <m/>
    <m/>
    <m/>
    <m/>
    <m/>
    <m/>
    <m/>
    <m/>
    <m/>
    <m/>
  </r>
  <r>
    <s v="Movilidad Motorizada"/>
    <s v="3.2.2 Estrategia Distrital de Conducción Sostenible y Buenas Prácticas de Mantenimiento (ECoS)"/>
    <x v="2"/>
    <s v="Secretaría Distrital de Ambiente"/>
    <s v="Relacionado"/>
    <x v="1"/>
    <s v="4.28. Reduccion de emisiones y control del deterioro ambiental"/>
    <x v="18"/>
    <m/>
    <n v="214"/>
    <e v="#REF!"/>
    <x v="0"/>
    <m/>
    <m/>
    <m/>
    <m/>
    <m/>
    <m/>
    <m/>
    <m/>
    <m/>
    <m/>
    <m/>
    <m/>
    <m/>
    <m/>
    <m/>
    <m/>
  </r>
  <r>
    <s v="Movilidad Motorizada"/>
    <s v="1.1.2 Fondo de reposición de carga urbana para Bogotá"/>
    <x v="2"/>
    <s v="Secretaría Distrital de Ambiente"/>
    <s v="Relacionado"/>
    <x v="1"/>
    <s v="4.28. Reduccion de emisiones y control del deterioro ambiental"/>
    <x v="246"/>
    <m/>
    <n v="223"/>
    <e v="#REF!"/>
    <x v="0"/>
    <m/>
    <m/>
    <m/>
    <m/>
    <m/>
    <m/>
    <m/>
    <m/>
    <m/>
    <m/>
    <m/>
    <m/>
    <m/>
    <m/>
    <m/>
    <m/>
  </r>
  <r>
    <s v="Movilidad Motorizada"/>
    <s v="2.1.1. Guía para el manejo de las baterías de vehículos eléctricos"/>
    <x v="2"/>
    <s v="Secretaría Distrital de Ambiente"/>
    <s v="Relacionado"/>
    <x v="1"/>
    <s v="4.25. Aumento de la resiliencia al cambio climático y reduccion de la vulnerabilidad"/>
    <x v="21"/>
    <m/>
    <n v="239"/>
    <e v="#REF!"/>
    <x v="0"/>
    <m/>
    <m/>
    <m/>
    <m/>
    <m/>
    <m/>
    <m/>
    <m/>
    <m/>
    <m/>
    <m/>
    <m/>
    <m/>
    <m/>
    <m/>
    <m/>
  </r>
  <r>
    <s v="Movilidad Motorizada"/>
    <s v="2.1.2. Estrategia de promoción para la gestión adecuada de las baterías de vehículos eléctricos."/>
    <x v="2"/>
    <s v="Secretaría Distrital de Ambiente"/>
    <s v="Relacionado"/>
    <x v="1"/>
    <s v="4.25. Aumento de la resiliencia al cambio climático y reduccion de la vulnerabilidad"/>
    <x v="21"/>
    <m/>
    <n v="239"/>
    <e v="#REF!"/>
    <x v="0"/>
    <m/>
    <m/>
    <m/>
    <m/>
    <m/>
    <m/>
    <m/>
    <m/>
    <m/>
    <m/>
    <m/>
    <m/>
    <m/>
    <m/>
    <m/>
    <m/>
  </r>
  <r>
    <s v="Movilidad Motorizada"/>
    <s v="3.1.4.Formación y cualificación de mujeres en movilidad de cero y bajas emisiones"/>
    <x v="3"/>
    <s v="Secretaría Distrital de Movilidad"/>
    <s v="Relacionado"/>
    <x v="5"/>
    <s v="1.06. Movilidad segura e inclusiva"/>
    <x v="56"/>
    <m/>
    <n v="33"/>
    <e v="#REF!"/>
    <x v="0"/>
    <m/>
    <m/>
    <m/>
    <m/>
    <m/>
    <m/>
    <m/>
    <m/>
    <m/>
    <m/>
    <m/>
    <m/>
    <m/>
    <m/>
    <m/>
    <m/>
  </r>
  <r>
    <s v="Movilidad Motorizada"/>
    <s v="1.1.4 Proyectos de ciclologística y otros vehículos cero emisiones"/>
    <x v="3"/>
    <s v="Secretaría Distrital de Movilidad"/>
    <s v="Relacionado"/>
    <x v="1"/>
    <s v="4.26. Movilidad Sostenible"/>
    <x v="23"/>
    <m/>
    <n v="25"/>
    <e v="#REF!"/>
    <x v="0"/>
    <m/>
    <m/>
    <m/>
    <m/>
    <m/>
    <m/>
    <m/>
    <m/>
    <m/>
    <m/>
    <m/>
    <m/>
    <m/>
    <m/>
    <m/>
    <m/>
  </r>
  <r>
    <s v="Movilidad Motorizada"/>
    <s v="1.1.5. Restricciones de circulación al transporte de carga con criterios ambientales"/>
    <x v="3"/>
    <s v="Secretaría Distrital de Movilidad"/>
    <s v="Relacionado"/>
    <x v="1"/>
    <s v="4.26. Movilidad Sostenible"/>
    <x v="23"/>
    <m/>
    <n v="25"/>
    <e v="#REF!"/>
    <x v="0"/>
    <m/>
    <m/>
    <m/>
    <m/>
    <m/>
    <m/>
    <m/>
    <m/>
    <m/>
    <m/>
    <m/>
    <m/>
    <m/>
    <m/>
    <m/>
    <m/>
  </r>
  <r>
    <s v="Movilidad Motorizada"/>
    <s v="1.2.1 Esquemas de gestión de demanda para vehículos particulares"/>
    <x v="3"/>
    <s v="Secretaría Distrital de Movilidad"/>
    <s v="Relacionado"/>
    <x v="1"/>
    <s v="4.26. Movilidad Sostenible"/>
    <x v="23"/>
    <m/>
    <n v="25"/>
    <e v="#REF!"/>
    <x v="0"/>
    <m/>
    <m/>
    <m/>
    <m/>
    <m/>
    <m/>
    <m/>
    <m/>
    <m/>
    <m/>
    <m/>
    <m/>
    <m/>
    <m/>
    <m/>
    <m/>
  </r>
  <r>
    <s v="Movilidad Motorizada"/>
    <s v="1.2.2. Zonas de restricción a la circulación de vehículos particulares"/>
    <x v="3"/>
    <s v="Secretaría Distrital de Movilidad"/>
    <s v="Relacionado"/>
    <x v="1"/>
    <s v="4.26. Movilidad Sostenible"/>
    <x v="23"/>
    <m/>
    <n v="25"/>
    <e v="#REF!"/>
    <x v="0"/>
    <m/>
    <m/>
    <m/>
    <m/>
    <m/>
    <m/>
    <m/>
    <m/>
    <m/>
    <m/>
    <m/>
    <m/>
    <m/>
    <m/>
    <m/>
    <m/>
  </r>
  <r>
    <s v="Movilidad Motorizada"/>
    <s v="1.2.3. Registro Distrital Automotor para vehículos particulares de cero emisiones"/>
    <x v="3"/>
    <s v="Secretaría Distrital de Movilidad"/>
    <s v="Relacionado"/>
    <x v="1"/>
    <s v="4.26. Movilidad Sostenible"/>
    <x v="23"/>
    <m/>
    <n v="25"/>
    <e v="#REF!"/>
    <x v="0"/>
    <m/>
    <m/>
    <m/>
    <m/>
    <m/>
    <m/>
    <m/>
    <m/>
    <m/>
    <m/>
    <m/>
    <m/>
    <m/>
    <m/>
    <m/>
    <m/>
  </r>
  <r>
    <s v="Movilidad Motorizada"/>
    <s v="1.2.4. Plazas de parqueo preferenciales para vehículos cero emisiones"/>
    <x v="3"/>
    <s v="Secretaría Distrital de Movilidad"/>
    <s v="Relacionado"/>
    <x v="1"/>
    <s v="4.26. Movilidad Sostenible"/>
    <x v="23"/>
    <m/>
    <n v="25"/>
    <e v="#REF!"/>
    <x v="0"/>
    <m/>
    <m/>
    <m/>
    <m/>
    <m/>
    <m/>
    <m/>
    <m/>
    <m/>
    <m/>
    <m/>
    <m/>
    <m/>
    <m/>
    <m/>
    <m/>
  </r>
  <r>
    <s v="Movilidad Motorizada"/>
    <s v="1.2.5 Inspección a las plazas de parqueo preferenciales para vehículos cero emisiones"/>
    <x v="3"/>
    <s v="Secretaría Distrital de Movilidad"/>
    <s v="Relacionado"/>
    <x v="1"/>
    <s v="4.26. Movilidad Sostenible"/>
    <x v="23"/>
    <m/>
    <n v="25"/>
    <e v="#REF!"/>
    <x v="0"/>
    <m/>
    <m/>
    <m/>
    <m/>
    <m/>
    <m/>
    <m/>
    <m/>
    <m/>
    <m/>
    <m/>
    <m/>
    <m/>
    <m/>
    <m/>
    <m/>
  </r>
  <r>
    <s v="Movilidad Motorizada"/>
    <s v="1.3.1 Esquemas de gestión de demanda para motocicletas"/>
    <x v="3"/>
    <s v="Secretaría Distrital de Movilidad"/>
    <s v="Relacionado"/>
    <x v="1"/>
    <s v="4.26. Movilidad Sostenible"/>
    <x v="23"/>
    <m/>
    <n v="25"/>
    <e v="#REF!"/>
    <x v="0"/>
    <m/>
    <m/>
    <m/>
    <m/>
    <m/>
    <m/>
    <m/>
    <m/>
    <m/>
    <m/>
    <m/>
    <m/>
    <m/>
    <m/>
    <m/>
    <m/>
  </r>
  <r>
    <s v="Movilidad Motorizada"/>
    <s v="1.3.2. Zonas de restricción a la circulación de motocicletas"/>
    <x v="3"/>
    <s v="Secretaría Distrital de Movilidad"/>
    <s v="Relacionado"/>
    <x v="1"/>
    <s v="4.26. Movilidad Sostenible"/>
    <x v="23"/>
    <m/>
    <n v="25"/>
    <e v="#REF!"/>
    <x v="0"/>
    <m/>
    <m/>
    <m/>
    <m/>
    <m/>
    <m/>
    <m/>
    <m/>
    <m/>
    <m/>
    <m/>
    <m/>
    <m/>
    <m/>
    <m/>
    <m/>
  </r>
  <r>
    <s v="Movilidad Motorizada"/>
    <s v="1.3.3. Registro Distrital Automotor para motocicletas particulares de cero emisiones"/>
    <x v="3"/>
    <s v="Secretaría Distrital de Movilidad"/>
    <s v="Relacionado"/>
    <x v="1"/>
    <s v="4.26. Movilidad Sostenible"/>
    <x v="23"/>
    <m/>
    <n v="25"/>
    <e v="#REF!"/>
    <x v="0"/>
    <m/>
    <m/>
    <m/>
    <m/>
    <m/>
    <m/>
    <m/>
    <m/>
    <m/>
    <m/>
    <m/>
    <m/>
    <m/>
    <m/>
    <m/>
    <m/>
  </r>
  <r>
    <s v="Movilidad Motorizada"/>
    <s v="1.4.1. Reposicion y renovación por flota de cero emisiones"/>
    <x v="3"/>
    <s v="Empresa de Transporte del Tercer Milenio - Transmilenio S.A."/>
    <s v="Relacionado"/>
    <x v="1"/>
    <s v="4.26. Movilidad Sostenible"/>
    <x v="23"/>
    <m/>
    <n v="25"/>
    <e v="#REF!"/>
    <x v="0"/>
    <m/>
    <m/>
    <m/>
    <m/>
    <m/>
    <m/>
    <m/>
    <m/>
    <m/>
    <m/>
    <m/>
    <m/>
    <m/>
    <m/>
    <m/>
    <m/>
  </r>
  <r>
    <s v="Movilidad Motorizada"/>
    <s v="1.5.1 Desincentivos tributarios para los taxis más antiguos"/>
    <x v="3"/>
    <s v="Secretaría Distrital de Movilidad"/>
    <s v="Relacionado"/>
    <x v="1"/>
    <s v="4.26. Movilidad Sostenible"/>
    <x v="23"/>
    <m/>
    <n v="25"/>
    <e v="#REF!"/>
    <x v="0"/>
    <m/>
    <m/>
    <m/>
    <m/>
    <m/>
    <m/>
    <m/>
    <m/>
    <m/>
    <m/>
    <m/>
    <m/>
    <m/>
    <m/>
    <m/>
    <m/>
  </r>
  <r>
    <s v="Movilidad Motorizada"/>
    <s v="1.5.2 Consolidación del fondo de renovación de taxis por tecnologías cero emisiones"/>
    <x v="3"/>
    <s v="Secretaría Distrital de Movilidad"/>
    <s v="Relacionado"/>
    <x v="1"/>
    <s v="4.26. Movilidad Sostenible"/>
    <x v="23"/>
    <m/>
    <n v="25"/>
    <e v="#REF!"/>
    <x v="0"/>
    <m/>
    <m/>
    <m/>
    <m/>
    <m/>
    <m/>
    <m/>
    <m/>
    <m/>
    <m/>
    <m/>
    <m/>
    <m/>
    <m/>
    <m/>
    <m/>
  </r>
  <r>
    <s v="Movilidad Motorizada"/>
    <s v="1.5.3 Restricciones de circulación con criterios ambientales para los taxis de Bogotá"/>
    <x v="3"/>
    <s v="Secretaría Distrital de Movilidad"/>
    <s v="Relacionado"/>
    <x v="1"/>
    <s v="4.26. Movilidad Sostenible"/>
    <x v="23"/>
    <m/>
    <n v="25"/>
    <e v="#REF!"/>
    <x v="0"/>
    <m/>
    <m/>
    <m/>
    <m/>
    <m/>
    <m/>
    <m/>
    <m/>
    <m/>
    <m/>
    <m/>
    <m/>
    <m/>
    <m/>
    <m/>
    <m/>
  </r>
  <r>
    <s v="Movilidad Motorizada"/>
    <s v="1.5.4 Liberación tarifaria para taxis en Bogotá"/>
    <x v="3"/>
    <s v="Secretaría Distrital de Movilidad"/>
    <s v="Relacionado"/>
    <x v="1"/>
    <s v="4.26. Movilidad Sostenible"/>
    <x v="23"/>
    <m/>
    <n v="25"/>
    <e v="#REF!"/>
    <x v="0"/>
    <m/>
    <m/>
    <m/>
    <m/>
    <m/>
    <m/>
    <m/>
    <m/>
    <m/>
    <m/>
    <m/>
    <m/>
    <m/>
    <m/>
    <m/>
    <m/>
  </r>
  <r>
    <s v="Movilidad Motorizada"/>
    <s v="1.5.5 Zonas amarillas preferenciales para taxis cero emisiones de Bogotá"/>
    <x v="3"/>
    <s v="Secretaría Distrital de Movilidad"/>
    <s v="Relacionado"/>
    <x v="1"/>
    <s v="4.26. Movilidad Sostenible"/>
    <x v="23"/>
    <m/>
    <n v="25"/>
    <e v="#REF!"/>
    <x v="0"/>
    <m/>
    <m/>
    <m/>
    <m/>
    <m/>
    <m/>
    <m/>
    <m/>
    <m/>
    <m/>
    <m/>
    <m/>
    <m/>
    <m/>
    <m/>
    <m/>
  </r>
  <r>
    <s v="Movilidad Motorizada"/>
    <s v="1.6.1 Actividades de promoción para la operación de vehículos de cero emisiones en las entidades del Distrito"/>
    <x v="3"/>
    <s v="Secretaría Distrital de Movilidad"/>
    <s v="Relacionado"/>
    <x v="1"/>
    <s v="4.26. Movilidad Sostenible"/>
    <x v="23"/>
    <m/>
    <n v="25"/>
    <e v="#REF!"/>
    <x v="0"/>
    <m/>
    <m/>
    <m/>
    <m/>
    <m/>
    <m/>
    <m/>
    <m/>
    <m/>
    <m/>
    <m/>
    <m/>
    <m/>
    <m/>
    <m/>
    <m/>
  </r>
  <r>
    <s v="Movilidad Motorizada"/>
    <s v="1.6.2 Fomento de la flota oficial especializada y de emergencia de cero y bajas emisiones"/>
    <x v="3"/>
    <s v="Secretaría Distrital de Movilidad"/>
    <s v="Relacionado"/>
    <x v="1"/>
    <s v="4.26. Movilidad Sostenible"/>
    <x v="23"/>
    <m/>
    <n v="25"/>
    <e v="#REF!"/>
    <x v="0"/>
    <m/>
    <m/>
    <m/>
    <m/>
    <m/>
    <m/>
    <m/>
    <m/>
    <m/>
    <m/>
    <m/>
    <m/>
    <m/>
    <m/>
    <m/>
    <m/>
  </r>
  <r>
    <s v="Movilidad Motorizada"/>
    <s v="1.7.1 Plataforma básica de registro para triciclos o tricimóviles de cero emisiones autorizados"/>
    <x v="3"/>
    <s v="Secretaría Distrital de Movilidad"/>
    <s v="Relacionado"/>
    <x v="1"/>
    <s v="4.26. Movilidad Sostenible"/>
    <x v="23"/>
    <m/>
    <n v="25"/>
    <e v="#REF!"/>
    <x v="0"/>
    <m/>
    <m/>
    <m/>
    <m/>
    <m/>
    <m/>
    <m/>
    <m/>
    <m/>
    <m/>
    <m/>
    <m/>
    <m/>
    <m/>
    <m/>
    <m/>
  </r>
  <r>
    <s v="Movilidad Motorizada"/>
    <s v="1.8.1 Estrategia de conocimiento en la movilidad escolar eléctrica"/>
    <x v="3"/>
    <s v="Secretaría Distrital de Movilidad"/>
    <s v="Relacionado"/>
    <x v="1"/>
    <s v="4.26. Movilidad Sostenible"/>
    <x v="23"/>
    <m/>
    <n v="25"/>
    <e v="#REF!"/>
    <x v="0"/>
    <m/>
    <m/>
    <m/>
    <m/>
    <m/>
    <m/>
    <m/>
    <m/>
    <m/>
    <m/>
    <m/>
    <m/>
    <m/>
    <m/>
    <m/>
    <m/>
  </r>
  <r>
    <s v="Movilidad Motorizada"/>
    <s v="2.2.1. Compromisos por la Movilidad Eléctrica"/>
    <x v="3"/>
    <s v="Secretaría Distrital de Movilidad"/>
    <s v="Relacionado"/>
    <x v="1"/>
    <s v="4.26. Movilidad Sostenible"/>
    <x v="23"/>
    <m/>
    <n v="25"/>
    <e v="#REF!"/>
    <x v="0"/>
    <m/>
    <m/>
    <m/>
    <m/>
    <m/>
    <m/>
    <m/>
    <m/>
    <m/>
    <m/>
    <m/>
    <m/>
    <m/>
    <m/>
    <m/>
    <m/>
  </r>
  <r>
    <s v="Movilidad Motorizada"/>
    <s v="2.2.2 Comisión intersectorial de transición energética en el transporte"/>
    <x v="3"/>
    <s v="Secretaría Distrital de Movilidad"/>
    <s v="Relacionado"/>
    <x v="1"/>
    <s v="4.26. Movilidad Sostenible"/>
    <x v="23"/>
    <m/>
    <n v="25"/>
    <e v="#REF!"/>
    <x v="0"/>
    <m/>
    <m/>
    <m/>
    <m/>
    <m/>
    <m/>
    <m/>
    <m/>
    <m/>
    <m/>
    <m/>
    <m/>
    <m/>
    <m/>
    <m/>
    <m/>
  </r>
  <r>
    <s v="Movilidad Motorizada"/>
    <s v="2.2.3 Acciones de cooperación técnica en el marco de Bogotá y la Región Metropolitana"/>
    <x v="3"/>
    <s v="Secretaría Distrital de Movilidad"/>
    <s v="Relacionado"/>
    <x v="1"/>
    <s v="4.26. Movilidad Sostenible"/>
    <x v="23"/>
    <m/>
    <n v="25"/>
    <e v="#REF!"/>
    <x v="0"/>
    <m/>
    <m/>
    <m/>
    <m/>
    <m/>
    <m/>
    <m/>
    <m/>
    <m/>
    <m/>
    <m/>
    <m/>
    <m/>
    <m/>
    <m/>
    <m/>
  </r>
  <r>
    <s v="Movilidad Motorizada"/>
    <s v="2.2.4 Eventos de intercambio de conocimiento entorno a la movilidad de cero y bajas emisiones con participación directa del Distrito"/>
    <x v="3"/>
    <s v="Secretaría Distrital de Movilidad"/>
    <s v="Relacionado"/>
    <x v="1"/>
    <s v="4.26. Movilidad Sostenible"/>
    <x v="23"/>
    <m/>
    <n v="25"/>
    <e v="#REF!"/>
    <x v="0"/>
    <m/>
    <m/>
    <m/>
    <m/>
    <m/>
    <m/>
    <m/>
    <m/>
    <m/>
    <m/>
    <m/>
    <m/>
    <m/>
    <m/>
    <m/>
    <m/>
  </r>
  <r>
    <s v="Movilidad Motorizada"/>
    <s v="2.2.5. Reconocimientos a aliados de la movilidad eléctrica"/>
    <x v="3"/>
    <s v="Secretaría Distrital de Movilidad"/>
    <s v="Relacionado"/>
    <x v="1"/>
    <s v="4.26. Movilidad Sostenible"/>
    <x v="23"/>
    <m/>
    <n v="25"/>
    <e v="#REF!"/>
    <x v="0"/>
    <m/>
    <m/>
    <m/>
    <m/>
    <m/>
    <m/>
    <m/>
    <m/>
    <m/>
    <m/>
    <m/>
    <m/>
    <m/>
    <m/>
    <m/>
    <m/>
  </r>
  <r>
    <s v="Movilidad Motorizada"/>
    <s v="3.1.2. Herramienta comparativa de alternativas de movilidad"/>
    <x v="3"/>
    <s v="Secretaría Distrital de Movilidad"/>
    <s v="Relacionado"/>
    <x v="1"/>
    <s v="4.26. Movilidad Sostenible"/>
    <x v="23"/>
    <m/>
    <n v="25"/>
    <e v="#REF!"/>
    <x v="0"/>
    <m/>
    <m/>
    <m/>
    <m/>
    <m/>
    <m/>
    <m/>
    <m/>
    <m/>
    <m/>
    <m/>
    <m/>
    <m/>
    <m/>
    <m/>
    <m/>
  </r>
  <r>
    <s v="Movilidad Motorizada"/>
    <s v="3.1.3 Procesos de formación en movilidad de cero y bajas emisiones"/>
    <x v="3"/>
    <s v="Secretaría Distrital de Movilidad"/>
    <s v="Relacionado"/>
    <x v="1"/>
    <s v="4.26. Movilidad Sostenible"/>
    <x v="23"/>
    <m/>
    <n v="25"/>
    <e v="#REF!"/>
    <x v="0"/>
    <m/>
    <m/>
    <m/>
    <m/>
    <m/>
    <m/>
    <m/>
    <m/>
    <m/>
    <m/>
    <m/>
    <m/>
    <m/>
    <m/>
    <m/>
    <m/>
  </r>
  <r>
    <s v="Movilidad Motorizada"/>
    <s v="4.1.1 Consolidación de la red de estaciones de recarga de vehículos eléctricos en vía y fuera de vía"/>
    <x v="3"/>
    <s v="Secretaría Distrital de Movilidad"/>
    <s v="Relacionado"/>
    <x v="1"/>
    <s v="4.26. Movilidad Sostenible"/>
    <x v="23"/>
    <m/>
    <n v="25"/>
    <e v="#REF!"/>
    <x v="0"/>
    <m/>
    <m/>
    <m/>
    <m/>
    <m/>
    <m/>
    <m/>
    <m/>
    <m/>
    <m/>
    <m/>
    <m/>
    <m/>
    <m/>
    <m/>
    <m/>
  </r>
  <r>
    <s v="Movilidad Motorizada"/>
    <s v="4.1.2.  Descuento en tributo distrital para desarrollo de infraestructura de recarga"/>
    <x v="3"/>
    <s v="Secretaría Distrital de Movilidad"/>
    <s v="Relacionado"/>
    <x v="1"/>
    <s v="4.26. Movilidad Sostenible"/>
    <x v="23"/>
    <m/>
    <n v="25"/>
    <e v="#REF!"/>
    <x v="0"/>
    <m/>
    <m/>
    <m/>
    <m/>
    <m/>
    <m/>
    <m/>
    <m/>
    <m/>
    <m/>
    <m/>
    <m/>
    <m/>
    <m/>
    <m/>
    <m/>
  </r>
  <r>
    <s v="Movilidad Motorizada"/>
    <s v="4.1.3. Proyecto de ley para la eliminación del IVA al servicio de recarga para vehículos eléctricos"/>
    <x v="3"/>
    <s v="Secretaría Distrital de Movilidad"/>
    <s v="Relacionado"/>
    <x v="1"/>
    <s v="4.26. Movilidad Sostenible"/>
    <x v="23"/>
    <m/>
    <n v="25"/>
    <e v="#REF!"/>
    <x v="0"/>
    <m/>
    <m/>
    <m/>
    <m/>
    <m/>
    <m/>
    <m/>
    <m/>
    <m/>
    <m/>
    <m/>
    <m/>
    <m/>
    <m/>
    <m/>
    <m/>
  </r>
  <r>
    <s v="Movilidad Motorizada"/>
    <s v="4.1.4.Reglamentación de interoperabilidad de la infraestructura de recarga"/>
    <x v="3"/>
    <s v="Secretaría Distrital de Movilidad"/>
    <s v="Relacionado"/>
    <x v="1"/>
    <s v="4.26. Movilidad Sostenible"/>
    <x v="23"/>
    <m/>
    <n v="25"/>
    <e v="#REF!"/>
    <x v="0"/>
    <m/>
    <m/>
    <m/>
    <m/>
    <m/>
    <m/>
    <m/>
    <m/>
    <m/>
    <m/>
    <m/>
    <m/>
    <m/>
    <m/>
    <m/>
    <m/>
  </r>
  <r>
    <s v="Movilidad Motorizada"/>
    <s v="1.6.3. Procesos de selección con criterios diferenciales para vehículos cero emisiones"/>
    <x v="3"/>
    <s v="Secretaría Distrital de Movilidad"/>
    <s v="Relacionado"/>
    <x v="0"/>
    <m/>
    <x v="0"/>
    <s v="Financiado por Funcionamiento"/>
    <m/>
    <e v="#REF!"/>
    <x v="0"/>
    <m/>
    <m/>
    <m/>
    <m/>
    <m/>
    <m/>
    <m/>
    <m/>
    <m/>
    <m/>
    <m/>
    <m/>
    <m/>
    <m/>
    <m/>
    <m/>
  </r>
  <r>
    <s v="Mujeres"/>
    <s v="1.1.2 Trazador Presupuestal de equidad de género"/>
    <x v="1"/>
    <s v="Secretaría Distrital de Hacienda"/>
    <s v="Relacionado"/>
    <x v="0"/>
    <m/>
    <x v="0"/>
    <s v="El trazador de Equidad de Género, así como los demás trazadores son responsabilidad de las entidades líderes. Al observar este producto en la política pública, pareciese que se tratara del diseño del trazador, el cual ya existe y del cual se generan dos informes semestrales por parte de la entidad líder, en los que Hacienda y Planeación acompañan técnicamente desde la entrega de los datos que marcan las entidades en los respectivos sistemas de información."/>
    <m/>
    <e v="#REF!"/>
    <x v="0"/>
    <m/>
    <m/>
    <m/>
    <m/>
    <m/>
    <m/>
    <m/>
    <m/>
    <m/>
    <m/>
    <m/>
    <m/>
    <m/>
    <m/>
    <m/>
    <m/>
  </r>
  <r>
    <s v="Mujeres"/>
    <s v="1.1.5 Transversalización del enfoque de género en acciones dirigidas y enfocadas a las servidoras de planta de la entidad con respecto a la equidad y derechos en el marco diferencial de las mujeres."/>
    <x v="8"/>
    <s v="Secretaría Distrital de Salud"/>
    <s v="Relacionado"/>
    <x v="3"/>
    <s v="2.11. Salud con calidad y en el territorio"/>
    <x v="71"/>
    <s v="Pendiente Definir Meta del PDD"/>
    <n v="111"/>
    <e v="#REF!"/>
    <x v="0"/>
    <m/>
    <m/>
    <m/>
    <m/>
    <m/>
    <m/>
    <m/>
    <m/>
    <m/>
    <m/>
    <m/>
    <m/>
    <m/>
    <m/>
    <m/>
    <m/>
  </r>
  <r>
    <s v="Mujeres"/>
    <s v="1.1.9 Mecanismo de adelanto para las mujeres - MAM en las localidades del Distrito."/>
    <x v="9"/>
    <s v="Secretaría Distrital de Gobierno"/>
    <s v="Relacionado"/>
    <x v="2"/>
    <s v="5.33. Fortalecimiento institucional para un gobierno confiable"/>
    <x v="64"/>
    <m/>
    <n v="326"/>
    <e v="#REF!"/>
    <x v="0"/>
    <m/>
    <m/>
    <m/>
    <m/>
    <m/>
    <m/>
    <m/>
    <m/>
    <m/>
    <m/>
    <m/>
    <m/>
    <m/>
    <m/>
    <m/>
    <m/>
  </r>
  <r>
    <s v="Mujeres"/>
    <s v="1.2.1 Lineamientos con enfoque de género, para la implementación del programa de ambientes laborales diversos, amorosos y seguros en las entidades y organismos distritales."/>
    <x v="12"/>
    <s v="Departamento Administrativo del Servicio Civil Distrital"/>
    <s v="Relacionado"/>
    <x v="0"/>
    <m/>
    <x v="0"/>
    <s v="Producto a ser implementado con recursos de funcionamiento"/>
    <m/>
    <e v="#REF!"/>
    <x v="0"/>
    <m/>
    <m/>
    <m/>
    <m/>
    <m/>
    <m/>
    <m/>
    <m/>
    <m/>
    <m/>
    <m/>
    <m/>
    <m/>
    <m/>
    <m/>
    <m/>
  </r>
  <r>
    <s v="Mujeres"/>
    <s v="1.2.2 Estrategia para informar la participación de las mujeres en la Administración Pública Distrital por tipo de vinculación y otros."/>
    <x v="12"/>
    <s v="Departamento Administrativo del Servicio Civil Distrital"/>
    <s v="Relacionado"/>
    <x v="0"/>
    <m/>
    <x v="0"/>
    <s v="Producto a ser implementado con recursos de funcionamiento"/>
    <m/>
    <e v="#REF!"/>
    <x v="0"/>
    <m/>
    <m/>
    <m/>
    <m/>
    <m/>
    <m/>
    <m/>
    <m/>
    <m/>
    <m/>
    <m/>
    <m/>
    <m/>
    <m/>
    <m/>
    <m/>
  </r>
  <r>
    <s v="Mujeres"/>
    <s v="1.2.3 Estrategia de información de la PPMYEG para servidores y servidoras del Distrito Capital en el marco de las jornadas de Inducción y reinducción."/>
    <x v="12"/>
    <s v="Departamento Administrativo del Servicio Civil Distrital"/>
    <s v="Relacionado"/>
    <x v="0"/>
    <m/>
    <x v="0"/>
    <s v="Producto a ser implementado con recursos de funcionamiento"/>
    <m/>
    <e v="#REF!"/>
    <x v="0"/>
    <m/>
    <m/>
    <m/>
    <m/>
    <m/>
    <m/>
    <m/>
    <m/>
    <m/>
    <m/>
    <m/>
    <m/>
    <m/>
    <m/>
    <m/>
    <m/>
  </r>
  <r>
    <s v="Mujeres"/>
    <s v="2.1.2  Ajuste al Sistemasde información  de la Alta Consejería para los Derechos de las Víctimas, la Paz y la Reconciliación, con variables que permitan reconocer las interseccionalidades entre los enfoques diferenciales y de género, asociados con las víctimas del conflicto armado."/>
    <x v="12"/>
    <s v="Secretaría General"/>
    <s v="Relacionado"/>
    <x v="0"/>
    <m/>
    <x v="0"/>
    <s v="Producto cumplido en 2023 de acuerdo a programación"/>
    <m/>
    <e v="#REF!"/>
    <x v="0"/>
    <m/>
    <m/>
    <m/>
    <m/>
    <m/>
    <m/>
    <m/>
    <m/>
    <m/>
    <m/>
    <m/>
    <m/>
    <m/>
    <m/>
    <m/>
    <m/>
  </r>
  <r>
    <s v="Mujeres"/>
    <s v="2.1.6  Iniciativas de Derechos Humanos dirigidas a mujeres"/>
    <x v="9"/>
    <s v="Secretaría Distrital de Gobierno"/>
    <s v="Relacionado"/>
    <x v="5"/>
    <s v="1.01. Diálogo social y cultura ciudadana para la convivencia pacifica y la recuperacion de la confianza"/>
    <x v="171"/>
    <m/>
    <n v="18"/>
    <e v="#REF!"/>
    <x v="0"/>
    <m/>
    <m/>
    <m/>
    <m/>
    <m/>
    <m/>
    <m/>
    <m/>
    <m/>
    <m/>
    <m/>
    <m/>
    <m/>
    <m/>
    <m/>
    <m/>
  </r>
  <r>
    <s v="Mujeres"/>
    <s v="2.1.7   Implementación  de acciones con enfoque de género dentro del programa Barrismo Social, para mujeres que pertenecen a las barras futboleras en el distrito"/>
    <x v="9"/>
    <s v="Secretaría Distrital de Gobierno"/>
    <s v="Relacionado"/>
    <x v="5"/>
    <s v="1.01. Diálogo social y cultura ciudadana para la convivencia pacifica y la recuperacion de la confianza"/>
    <x v="247"/>
    <m/>
    <n v="19"/>
    <e v="#REF!"/>
    <x v="0"/>
    <m/>
    <m/>
    <m/>
    <m/>
    <m/>
    <m/>
    <m/>
    <m/>
    <m/>
    <m/>
    <m/>
    <m/>
    <m/>
    <m/>
    <m/>
    <m/>
  </r>
  <r>
    <s v="Mujeres"/>
    <s v="3.2.12 Lineamientos técnicos para el fortalecimiento de los Consejos y Planes Locales de Seguridad para las Mujeres."/>
    <x v="9"/>
    <s v="Secretaría Distrital de Gobierno"/>
    <s v="Relacionado"/>
    <x v="2"/>
    <s v="5.33. Fortalecimiento institucional para un gobierno confiable"/>
    <x v="64"/>
    <m/>
    <n v="326"/>
    <e v="#REF!"/>
    <x v="0"/>
    <m/>
    <m/>
    <m/>
    <m/>
    <m/>
    <m/>
    <m/>
    <m/>
    <m/>
    <m/>
    <m/>
    <m/>
    <m/>
    <m/>
    <m/>
    <m/>
  </r>
  <r>
    <s v="Mujeres"/>
    <s v=" 3.3.3  Acciones de divulgación sobre el derecho a una vida libre de violencias a las lideresas, defensoras de derechos humanos, mujeres pertenecientes a grupos étnicos, mujeres  con identidad sexual diversa y víctimas de trata de personas"/>
    <x v="9"/>
    <s v="Secretaría Distrital de Gobierno"/>
    <s v="Relacionado"/>
    <x v="3"/>
    <s v="2.13. Bogotá, un territorio de paz y reconciliación en donde todos puedan volver a empezar"/>
    <x v="45"/>
    <m/>
    <n v="81"/>
    <e v="#REF!"/>
    <x v="0"/>
    <m/>
    <m/>
    <m/>
    <m/>
    <m/>
    <m/>
    <m/>
    <m/>
    <m/>
    <m/>
    <m/>
    <m/>
    <m/>
    <m/>
    <m/>
    <m/>
  </r>
  <r>
    <s v="Mujeres"/>
    <s v="4.1.2 Agenda de las mujeres posicionada o incorporada en el plan de acción del Comité Distrital y Locales de Derechos Humanos"/>
    <x v="9"/>
    <s v="Secretaría Distrital de Gobierno"/>
    <s v="Relacionado"/>
    <x v="3"/>
    <s v="2.12. Bogotá cuida a su gente"/>
    <x v="248"/>
    <m/>
    <n v="82"/>
    <e v="#REF!"/>
    <x v="0"/>
    <m/>
    <m/>
    <m/>
    <m/>
    <m/>
    <m/>
    <m/>
    <m/>
    <m/>
    <m/>
    <m/>
    <m/>
    <m/>
    <m/>
    <m/>
    <m/>
  </r>
  <r>
    <s v="Mujeres"/>
    <s v="4.1.9  Actividades realizadas  en los diferentes espacios, instancias y escenarios de participación ciudadana habilitados por la UAESP para las mujeres recicladoras de oficio"/>
    <x v="0"/>
    <s v="Unidad Administrativa Especial de Servicios Públicos - UAESP"/>
    <s v="Relacionado"/>
    <x v="1"/>
    <s v="4.25. Aumento de la resiliencia al cambio climático y reduccion de la vulnerabilidad"/>
    <x v="188"/>
    <m/>
    <n v="209"/>
    <e v="#REF!"/>
    <x v="0"/>
    <m/>
    <m/>
    <m/>
    <m/>
    <m/>
    <m/>
    <m/>
    <m/>
    <m/>
    <m/>
    <m/>
    <m/>
    <m/>
    <m/>
    <m/>
    <m/>
  </r>
  <r>
    <s v="Mujeres"/>
    <s v="4.1.10 Programa de formación a organizaciones de mujeres en derecho a la participación y la representación con equidad"/>
    <x v="9"/>
    <s v="Instituto Distrital de la Participación y Acción Comunal"/>
    <s v="Relacionado"/>
    <x v="2"/>
    <s v="5.39. Camino hacia una democracia deliberativa con un gobierno cercano a la gente y con participación ciudadana"/>
    <x v="65"/>
    <m/>
    <n v="323"/>
    <e v="#REF!"/>
    <x v="0"/>
    <m/>
    <m/>
    <m/>
    <m/>
    <m/>
    <m/>
    <m/>
    <m/>
    <m/>
    <m/>
    <m/>
    <m/>
    <m/>
    <m/>
    <m/>
    <m/>
  </r>
  <r>
    <s v="Mujeres"/>
    <s v="4.1.11  Procesos de formación en participación ciudadana y liderazgos de las mujeres, incidencia política y control social"/>
    <x v="9"/>
    <s v="Instituto Distrital de la Participación y Acción Comunal"/>
    <s v="Relacionado"/>
    <x v="2"/>
    <s v="5.39. Camino hacia una democracia deliberativa con un gobierno cercano a la gente y con participación ciudadana"/>
    <x v="65"/>
    <m/>
    <n v="323"/>
    <e v="#REF!"/>
    <x v="0"/>
    <m/>
    <m/>
    <m/>
    <m/>
    <m/>
    <m/>
    <m/>
    <m/>
    <m/>
    <m/>
    <m/>
    <m/>
    <m/>
    <m/>
    <m/>
    <m/>
  </r>
  <r>
    <s v="Mujeres"/>
    <s v="9.1.1 Planes de Gestión Social formulados en los procesos misionales de Mejoramiento de Barrios, Mejoramiento de Vivienda, Urbanizaciones y Titulación de Predios y Reasentamientos Humanos, que incluyan la participación incidente de las mujeres desde los enfoques de género, derechos y/o diferencial."/>
    <x v="0"/>
    <s v="Caja de la Vivienda Popular"/>
    <s v="Relacionado"/>
    <x v="1"/>
    <s v="4.31. Acceso equitativo de vivienda urbana y rural"/>
    <x v="218"/>
    <m/>
    <n v="260"/>
    <e v="#REF!"/>
    <x v="0"/>
    <m/>
    <m/>
    <m/>
    <m/>
    <m/>
    <m/>
    <m/>
    <m/>
    <m/>
    <m/>
    <m/>
    <m/>
    <m/>
    <m/>
    <m/>
    <m/>
  </r>
  <r>
    <s v="Mujeres"/>
    <s v="9.1.4 Mujeres que participan en actividades del componente social en el territorio  en los proyectos priorizados por la Empresa de Renovación y Desarrollo Urbano  incorporando el enfoques de género, derechos y diferencial"/>
    <x v="0"/>
    <s v="Empresa de Renovación y Desarrollo Urbano"/>
    <s v="Relacionado"/>
    <x v="0"/>
    <m/>
    <x v="0"/>
    <s v="Se implementará con recursos de funcionamiento"/>
    <m/>
    <e v="#REF!"/>
    <x v="0"/>
    <m/>
    <m/>
    <m/>
    <m/>
    <m/>
    <m/>
    <m/>
    <m/>
    <m/>
    <m/>
    <m/>
    <m/>
    <m/>
    <m/>
    <m/>
    <m/>
  </r>
  <r>
    <s v="Mujeres"/>
    <s v="10.1.1  Manual estratégico de comunicaciones con lineamientos para la inclusión de los enfoques de género, diferencial y de derechos de las mujeres, en las piezas comunicacionales y campañas distritales, diseñado y socializado"/>
    <x v="12"/>
    <s v="Secretaría General"/>
    <s v="Relacionado"/>
    <x v="0"/>
    <m/>
    <x v="0"/>
    <s v="Producto cumplido en 2021 de acuerdo a programación"/>
    <m/>
    <e v="#REF!"/>
    <x v="0"/>
    <m/>
    <m/>
    <m/>
    <m/>
    <m/>
    <m/>
    <m/>
    <m/>
    <m/>
    <m/>
    <m/>
    <m/>
    <m/>
    <m/>
    <m/>
    <m/>
  </r>
  <r>
    <s v="Mujeres"/>
    <s v="8.1.11 Procesos de formación en emprendimiento de la economía cultural y creativa"/>
    <x v="11"/>
    <s v="Fundación Gilberto Alzate Avendaño"/>
    <s v="Relacionado"/>
    <x v="4"/>
    <s v="3.20. Promoción del emprendimiento formal, equitativo e incluyente"/>
    <x v="66"/>
    <m/>
    <n v="156"/>
    <e v="#REF!"/>
    <x v="0"/>
    <m/>
    <m/>
    <m/>
    <m/>
    <m/>
    <m/>
    <m/>
    <m/>
    <m/>
    <m/>
    <m/>
    <m/>
    <m/>
    <m/>
    <m/>
    <m/>
  </r>
  <r>
    <s v="Mujeres"/>
    <s v="11.1. 13  Estrategia territorial para  cuidadoras de personas con discapacidad"/>
    <x v="10"/>
    <s v="Secretaría Distrital de Integración Social"/>
    <s v="Relacionado"/>
    <x v="3"/>
    <s v="2.12. Bogotá cuida a su gente"/>
    <x v="68"/>
    <m/>
    <n v="99"/>
    <e v="#REF!"/>
    <x v="0"/>
    <m/>
    <m/>
    <m/>
    <m/>
    <m/>
    <m/>
    <m/>
    <m/>
    <m/>
    <m/>
    <m/>
    <m/>
    <m/>
    <m/>
    <m/>
    <m/>
  </r>
  <r>
    <s v="Mujeres"/>
    <s v="1.1.4  Plan de Acción del Proyecto de Discapacidad implementado, el cual permita identificar las necesidades de las mujeres con discapacidad atendidas en los servicios sociales y ejecutar acciones de respuesta con enfoque de género."/>
    <x v="10"/>
    <s v="Secretaría Distrital de Integración Social"/>
    <s v="Relacionado"/>
    <x v="3"/>
    <s v="2.12. Bogotá cuida a su gente"/>
    <x v="68"/>
    <m/>
    <n v="99"/>
    <e v="#REF!"/>
    <x v="0"/>
    <m/>
    <m/>
    <m/>
    <m/>
    <m/>
    <m/>
    <m/>
    <m/>
    <m/>
    <m/>
    <m/>
    <m/>
    <m/>
    <m/>
    <m/>
    <m/>
  </r>
  <r>
    <s v="Mujeres"/>
    <s v="6.1.4 Mujeres que reciben valoración integral, orientación y asesoría frente a la IVE previo al procedimiento"/>
    <x v="8"/>
    <s v="Secretaría Distrital de Salud"/>
    <s v="Relacionado"/>
    <x v="3"/>
    <s v="2.11. Salud con calidad y en el territorio"/>
    <x v="71"/>
    <m/>
    <n v="111"/>
    <e v="#REF!"/>
    <x v="0"/>
    <m/>
    <m/>
    <m/>
    <m/>
    <m/>
    <m/>
    <m/>
    <m/>
    <m/>
    <m/>
    <m/>
    <m/>
    <m/>
    <m/>
    <m/>
    <m/>
  </r>
  <r>
    <s v="Mujeres"/>
    <s v="6.1.5 Mujeres con provisión efectiva de método anticonceptivo en post evento obstétrico inmediato"/>
    <x v="8"/>
    <s v="Secretaría Distrital de Salud"/>
    <s v="Relacionado"/>
    <x v="3"/>
    <s v="2.11. Salud con calidad y en el territorio"/>
    <x v="71"/>
    <m/>
    <n v="111"/>
    <e v="#REF!"/>
    <x v="0"/>
    <m/>
    <m/>
    <m/>
    <m/>
    <m/>
    <m/>
    <m/>
    <m/>
    <m/>
    <m/>
    <m/>
    <m/>
    <m/>
    <m/>
    <m/>
    <m/>
  </r>
  <r>
    <s v="Mujeres"/>
    <s v="6.1.6 Mujeres con edades entre 15 y 19 años que reciben orientación y asesoría en derechos sexuales y reproductivos de adolescentes, jóvenes y sus familias, con énfasis en anticoncepción"/>
    <x v="8"/>
    <s v="Secretaría Distrital de Salud"/>
    <s v="Relacionado"/>
    <x v="3"/>
    <s v="2.11. Salud con calidad y en el territorio"/>
    <x v="71"/>
    <m/>
    <n v="111"/>
    <e v="#REF!"/>
    <x v="0"/>
    <m/>
    <m/>
    <m/>
    <m/>
    <m/>
    <m/>
    <m/>
    <m/>
    <m/>
    <m/>
    <m/>
    <m/>
    <m/>
    <m/>
    <m/>
    <m/>
  </r>
  <r>
    <s v="Mujeres"/>
    <s v="8.1.8 Programas de promoción de lectura, escritura y oralidad a las mujeres en sus diferencias y diversidad usuarias. (Bibliored)"/>
    <x v="11"/>
    <s v="Secretaría Distrital de Cultura, Recreación y Deporte"/>
    <s v="Relacionado"/>
    <x v="3"/>
    <s v="2.14. Bogotá deportiva, recreativa, artística, patrimonial e intercultural"/>
    <x v="72"/>
    <m/>
    <n v="69"/>
    <e v="#REF!"/>
    <x v="0"/>
    <m/>
    <m/>
    <m/>
    <m/>
    <m/>
    <m/>
    <m/>
    <m/>
    <m/>
    <m/>
    <m/>
    <m/>
    <m/>
    <m/>
    <m/>
    <m/>
  </r>
  <r>
    <s v="Mujeres"/>
    <s v="10.1.6  Operación del Modelo de atención de las Casas de Igualdad de Oportunidades para las Mujeres en las 20 localidades"/>
    <x v="4"/>
    <s v="Secretaría Distrital de la Mujer"/>
    <s v="Relacionado"/>
    <x v="3"/>
    <s v="2.12. Bogotá cuida a su gente"/>
    <x v="249"/>
    <m/>
    <n v="122"/>
    <n v="3516.7284650000001"/>
    <x v="4"/>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Implementar 1 estrategia asociada al Modelo CIOM para la ruralidad Bogotana._x000a_3) Brindar el 100% de los tres servicios priorizados para la atención a través del modelo CIOM: primera atención profesional (trabajo social), orientación y seguimiento psicosocial y orientación, asesoría y seguimiento sociojurídico_x000a_4) Consolidar  1 estrategia para realizar jornadas de difusión, información y sensibilización a mujeres en los territorios rurales y urbanos de Bogotá._x000a_5) Implementar 1 estrategia denominada: Tejiendo Mundos de Igualdad para NNA en los territorios rurales y urbanos de Bogotá. "/>
    <n v="13065"/>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Implementar 1 estrategia asociada al Modelo CIOM para la ruralidad Bogotana._x000a_3) Brindar el 100% de los tres servicios priorizados para la atención a través del modelo CIOM: primera atención profesional (trabajo social), orientación y seguimiento psicosocial y orientación, asesoría y seguimiento sociojurídico_x000a_4) Consolidar  1 estrategia para realizar jornadas de difusión, información y sensibilización a mujeres en los territorios rurales y urbanos de Bogotá._x000a_5) Implementar 1 estrategia denominada: Tejiendo Mundos de Igualdad para NNA en los territorios rurales y urbanos de Bogotá. "/>
    <n v="13943.7"/>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Implementar 1 estrategia asociada al Modelo CIOM para la ruralidad Bogotana._x000a_3) Brindar el 100% de los tres servicios priorizados para la atención a través del modelo CIOM: primera atención profesional (trabajo social), orientación y seguimiento psicosocial y orientación, asesoría y seguimiento sociojurídico_x000a_4) Consolidar  1 estrategia para realizar jornadas de difusión, información y sensibilización a mujeres en los territorios rurales y urbanos de Bogotá._x000a_5) Implementar 1 estrategia denominada: Tejiendo Mundos de Igualdad para NNA en los territorios rurales y urbanos de Bogotá. "/>
    <n v="15026.85"/>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Implementar 1 estrategia asociada al Modelo CIOM para la ruralidad Bogotana._x000a_3) Brindar el 100% de los tres servicios priorizados para la atención a través del modelo CIOM: primera atención profesional (trabajo social), orientación y seguimiento psicosocial y orientación, asesoría y seguimiento sociojurídico_x000a_4) Consolidar  1 estrategia para realizar jornadas de difusión, información y sensibilización a mujeres en los territorios rurales y urbanos de Bogotá._x000a_5) Implementar 1 estrategia denominada: Tejiendo Mundos de Igualdad para NNA en los territorios rurales y urbanos de Bogotá. "/>
    <s v="100% de los honorarios de los siguientes equipos: Actividad fisica, Alianzas estrategicas, fortalecimiento, orbitando, paz, equipó  psicosocial, Rol comunitario, Ruralidad, Monitoreo de casos, sociojuridico, tejiendo mundos, trabajadoras sociales, equipo central transversal, costos de operación. "/>
    <s v="Dirección de Territorialización de Derechos y Participación"/>
  </r>
  <r>
    <s v="Mujeres"/>
    <s v="11.1.3 Coordinación y articulación con entidades del nivel distrital para la implementación del Sistema Distrital de Cuidado."/>
    <x v="4"/>
    <s v="Secretaría Distrital de la Mujer"/>
    <s v="Relacionado"/>
    <x v="3"/>
    <s v="2.12. Bogotá cuida a su gente"/>
    <x v="250"/>
    <m/>
    <n v="101"/>
    <n v="247.54750000000001"/>
    <x v="11"/>
    <s v="Fortalecimiento a la implementación, seguimiento y cordinación del Sistema Distrital de Cuidado en Bogotá D.C."/>
    <s v="2. Coordinar 1 mecanismo de Gobernanza para la articulación y gestión intersectorial con las entidades e instancias que ´permita la implementación,_x000a_seguimiento y evaluación del Sistema Distrital de Cuidado."/>
    <n v="777.71015199999999"/>
    <n v="8219"/>
    <s v="Fortalecimiento a la implementación, seguimiento y cordinación del Sistema Distrital de Cuidado en Bogotá D.C."/>
    <s v="2. Coordinar 1 mecanismo de Gobernanza para la articulación y gestión intersectorial con las entidades e instancias que ´permita la implementación,_x000a_seguimiento y evaluación del Sistema Distrital de Cuidado."/>
    <n v="760.46203149999997"/>
    <n v="8219"/>
    <s v="Fortalecimiento a la implementación, seguimiento y cordinación del Sistema Distrital de Cuidado en Bogotá D.C."/>
    <s v="2. Coordinar 1 mecanismo de Gobernanza para la articulación y gestión intersectorial con las entidades e instancias que ´permita la implementación,_x000a_seguimiento y evaluación del Sistema Distrital de Cuidado."/>
    <n v="778.27589250000005"/>
    <n v="8219"/>
    <s v="Fortalecimiento a la implementación, seguimiento y cordinación del Sistema Distrital de Cuidado en Bogotá D.C."/>
    <s v="2. Coordinar 1 mecanismo de Gobernanza para la articulación y gestión intersectorial con las entidades e instancias que ´permita la implementación,_x000a_seguimiento y evaluación del Sistema Distrital de Cuidado."/>
    <s v="Contratos por prestación de servicios del equipo transversal de la Dirección"/>
    <s v="Dirección del Sistema de Cuidado"/>
  </r>
  <r>
    <s v="Mujeres"/>
    <s v="11.1.4 Estrategia para la adecuación de infraestructura de manzanas de cuidado"/>
    <x v="4"/>
    <s v="Secretaría Distrital de la Mujer"/>
    <s v="Relacionado"/>
    <x v="3"/>
    <s v="2.12. Bogotá cuida a su gente"/>
    <x v="250"/>
    <m/>
    <n v="101"/>
    <n v="889.51745000000005"/>
    <x v="11"/>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2220.335259"/>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2416.3788300000001"/>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2488.870195"/>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s v="Contratación de lider, lideres zonales, apoyos, lideres locales de las Manzanas del Cuidado y apoyo de visista y cajas"/>
    <s v="Dirección del Sistema de Cuidado"/>
  </r>
  <r>
    <s v="Mujeres"/>
    <s v="11.1.5 Estrategia para la implementación de unidades móviles"/>
    <x v="4"/>
    <s v="Secretaría Distrital de la Mujer"/>
    <s v="Relacionado"/>
    <x v="3"/>
    <s v="2.12. Bogotá cuida a su gente"/>
    <x v="250"/>
    <m/>
    <n v="101"/>
    <n v="42"/>
    <x v="11"/>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1447.5731510000001"/>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3008.795736"/>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3099.059608"/>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s v="Contratación por prestación de servicios de lider buses, lider bus urbano y lider bus rural y estimación del nuevo contrato de buses del Cuidado"/>
    <s v="Dirección del Sistema de Cuidado"/>
  </r>
  <r>
    <s v="Mujeres"/>
    <s v="11.1.6 Estrategia de cuidado a cuidadoras"/>
    <x v="4"/>
    <s v="Secretaría Distrital de la Mujer"/>
    <s v="Relacionado"/>
    <x v="3"/>
    <s v="2.12. Bogotá cuida a su gente"/>
    <x v="250"/>
    <m/>
    <n v="101"/>
    <n v="1361.4257500000001"/>
    <x v="11"/>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3505.03953"/>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4026.628976"/>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4147.4278450000002"/>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s v="Contratación por prestación de servicios  duplas psicojuridicas y asistencia en casa"/>
    <s v="Dirección del Sistema de Cuidado"/>
  </r>
  <r>
    <s v="Mujeres"/>
    <s v="1.1.13 Implementación de la Estrategia de transversalización para la equidad de género en los 15 sectores de la Administración Distrital"/>
    <x v="4"/>
    <s v="Secretaría Distrital de la Mujer"/>
    <s v="Relacionado"/>
    <x v="2"/>
    <s v="5.33. Fortalecimiento institucional para un gobierno confiable"/>
    <x v="4"/>
    <m/>
    <n v="352"/>
    <n v="372.01600000000002"/>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_x000a_4. Implementar una estrategia que de promoción de buenas prácticas de transversalización del enfoque de género y acciones afirmativas que contribuyan al ejercicio pleno de los derechos y autonomía de las mujeres que habitan en Bogotá, por parte de los sectores públicos, mixtos, privados y sociales"/>
    <n v="1031.981"/>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_x000a_4. Implementar una estrategia que de promoción de buenas prácticas de transversalización del enfoque de género y acciones afirmativas que contribuyan al ejercicio pleno de los derechos y autonomía de las mujeres que habitan en Bogotá, por parte de los sectores públicos, mixtos, privados y sociales"/>
    <n v="1137.1579999999999"/>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_x000a_4. Implementar una estrategia que de promoción de buenas prácticas de transversalización del enfoque de género y acciones afirmativas que contribuyan al ejercicio pleno de los derechos y autonomía de las mujeres que habitan en Bogotá, por parte de los sectores públicos, mixtos, privados y sociales"/>
    <n v="1171.3019999999999"/>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_x000a_4. Implementar una estrategia que de promoción de buenas prácticas de transversalización del enfoque de género y acciones afirmativas que contribuyan al ejercicio pleno de los derechos y autonomía de las mujeres que habitan en Bogotá, por parte de los sectores públicos, mixtos, privados y sociales"/>
    <s v="Contrato de Prestación de servicios de Referentas de Trasnversalización (2024:9 y 2025 a 2027:10 profesionales) - todas las obligaciones, líder de sello, apoyo sello herramientas (2 porfesionales) y apoyo sello privado"/>
    <s v="Dirección de Derechos y Diseño de Política"/>
  </r>
  <r>
    <s v="Mujeres"/>
    <s v="1.1.14 Plan de Igualdad de Oportunidades para la Equidad de Género implementado"/>
    <x v="4"/>
    <s v="Secretaría Distrital de la Mujer"/>
    <s v="Relacionado"/>
    <x v="2"/>
    <s v="5.33. Fortalecimiento institucional para un gobierno confiable"/>
    <x v="4"/>
    <m/>
    <n v="352"/>
    <n v="171.81899999999999"/>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509.85"/>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525.16200000000003"/>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516.34799999999996"/>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6 Líderes de Derechos todas las obligaciones"/>
    <s v="Dirección de Derechos y Diseño de Política"/>
  </r>
  <r>
    <s v="Mujeres"/>
    <s v="3.3.6 Casos nuevos de representación  para la garantía de derechos de las mujeres víctimas de violencias en el D.C."/>
    <x v="4"/>
    <s v="Secretaría Distrital de la Mujer"/>
    <s v="Relacionado"/>
    <x v="5"/>
    <s v="1.02. Cero tolerancia a las violencias contra las mujeres y basadas en género"/>
    <x v="251"/>
    <m/>
    <n v="9"/>
    <n v="2198.5113329999999"/>
    <x v="12"/>
    <s v="Consolidación de la Estrategia de Justicia de Género como mecanismo para promover los derechos de las mujeres a una vida libre de violencias en Bogotá D.C."/>
    <s v="Iniciar 3500 casos de representación jurídica asignados por el Comité Técnico de Representación Jurídica"/>
    <n v="5235.3584000000001"/>
    <n v="8210"/>
    <s v="Consolidación de la Estrategia de Justicia de Género como mecanismo para promover los derechos de las mujeres a una vida libre de violencias en Bogotá D.C."/>
    <s v="Iniciar 3500 casos de representación jurídica asignados por el Comité Técnico de Representación Jurídica"/>
    <n v="5575.656696"/>
    <n v="8210"/>
    <s v="Consolidación de la Estrategia de Justicia de Género como mecanismo para promover los derechos de las mujeres a una vida libre de violencias en Bogotá D.C."/>
    <s v="Iniciar 3500 casos de representación jurídica asignados por el Comité Técnico de Representación Jurídica"/>
    <n v="5833.3169820000003"/>
    <n v="8210"/>
    <s v="Consolidación de la Estrategia de Justicia de Género como mecanismo para promover los derechos de las mujeres a una vida libre de violencias en Bogotá D.C."/>
    <s v="Iniciar 3500 casos de representación jurídica asignados por el Comité Técnico de Representación Jurídica"/>
    <m/>
    <s v="Subsecretaría de Fortalecimiento de Capacidades y oportunidades "/>
  </r>
  <r>
    <s v="Mujeres"/>
    <s v="9.1.8 Subsidios en la modalidad de vivienda nueva o usada para familias vulnerables con jefatura femenina  personas con discapacidad, victimas del conflicto armado, población étnica y adultos mayores."/>
    <x v="0"/>
    <s v="Secretaría Distrital del Hábitat"/>
    <s v="Relacionado"/>
    <x v="3"/>
    <s v="2.07. Bogotá, una ciudad con menos Pobreza"/>
    <x v="49"/>
    <m/>
    <n v="149"/>
    <e v="#REF!"/>
    <x v="0"/>
    <m/>
    <m/>
    <m/>
    <m/>
    <m/>
    <m/>
    <m/>
    <m/>
    <m/>
    <m/>
    <m/>
    <m/>
    <m/>
    <m/>
    <m/>
    <m/>
  </r>
  <r>
    <s v="Mujeres"/>
    <s v="5.1.16 Lineamientos técnicos para la lectura de la feminización de la pobreza en los diferentes ciclos de vida"/>
    <x v="10"/>
    <s v="Secretaría Distrital de Integración Social"/>
    <s v="Relacionado"/>
    <x v="3"/>
    <s v="2.07. Bogotá, una ciudad con menos Pobreza"/>
    <x v="75"/>
    <m/>
    <n v="92"/>
    <e v="#REF!"/>
    <x v="0"/>
    <m/>
    <m/>
    <m/>
    <m/>
    <m/>
    <m/>
    <m/>
    <m/>
    <m/>
    <m/>
    <m/>
    <m/>
    <m/>
    <m/>
    <m/>
    <m/>
  </r>
  <r>
    <s v="Mujeres"/>
    <s v="5.1.27 Acompañamiento por el servicio Tropa Social de hogares con jefaturas femeninas en pobreza evidente"/>
    <x v="10"/>
    <s v="Secretaría Distrital de Integración Social"/>
    <s v="Relacionado"/>
    <x v="3"/>
    <s v="2.07. Bogotá, una ciudad con menos Pobreza"/>
    <x v="75"/>
    <m/>
    <n v="92"/>
    <e v="#REF!"/>
    <x v="0"/>
    <m/>
    <m/>
    <m/>
    <m/>
    <m/>
    <m/>
    <m/>
    <m/>
    <m/>
    <m/>
    <m/>
    <m/>
    <m/>
    <m/>
    <m/>
    <m/>
  </r>
  <r>
    <s v="Mujeres"/>
    <s v="10.1.18 Talleres relacionados con el fortalecimiento del enfoque de género y derechos de las mujeres para personas mayores."/>
    <x v="10"/>
    <s v="Secretaría Distrital de Integración Social"/>
    <s v="Relacionado"/>
    <x v="3"/>
    <s v="2.12. Bogotá cuida a su gente"/>
    <x v="77"/>
    <m/>
    <n v="97"/>
    <e v="#REF!"/>
    <x v="0"/>
    <m/>
    <m/>
    <m/>
    <m/>
    <m/>
    <m/>
    <m/>
    <m/>
    <m/>
    <m/>
    <m/>
    <m/>
    <m/>
    <m/>
    <m/>
    <m/>
  </r>
  <r>
    <s v="Mujeres"/>
    <s v="3.3.1  Talleres para jóvenes sobre prevención de violencias contra las mujeres con enfoques de género y diferencial. (IDIPRON)"/>
    <x v="10"/>
    <s v="Instituto Distrital para la Protección de la Niñez y la Juventud"/>
    <s v="Relacionado"/>
    <x v="3"/>
    <s v="2.12. Bogotá cuida a su gente"/>
    <x v="32"/>
    <m/>
    <n v="95"/>
    <e v="#REF!"/>
    <x v="0"/>
    <m/>
    <m/>
    <m/>
    <m/>
    <m/>
    <m/>
    <m/>
    <m/>
    <m/>
    <m/>
    <m/>
    <m/>
    <m/>
    <m/>
    <m/>
    <m/>
  </r>
  <r>
    <s v="Mujeres"/>
    <s v="6.1.9  Niñas, niños, adolescentes y jóvenes con sensibilización e información  en derechos sexuales y derechos reproductivos con enfoque de género."/>
    <x v="10"/>
    <s v="Secretaría Distrital de Integración Social"/>
    <s v="Relacionado"/>
    <x v="3"/>
    <s v="2.12. Bogotá cuida a su gente"/>
    <x v="32"/>
    <m/>
    <n v="95"/>
    <e v="#REF!"/>
    <x v="0"/>
    <m/>
    <m/>
    <m/>
    <m/>
    <m/>
    <m/>
    <m/>
    <m/>
    <m/>
    <m/>
    <m/>
    <m/>
    <m/>
    <m/>
    <m/>
    <m/>
  </r>
  <r>
    <s v="Mujeres"/>
    <s v="10.1.5 Formación en derechos de las mujeres, género y masculinidades alternativas dirigida a adolescentes mujeres y hombres ofensores, victimas y adultas(os) redes de apoyo, vinculados al sistema de responsabilidad penal adolescente"/>
    <x v="13"/>
    <s v="Secretaría Distrital de Seguridad, Convivencia y Justicia"/>
    <s v="Relacionado"/>
    <x v="5"/>
    <s v="1.04. Servicios centrados en la justicia"/>
    <x v="175"/>
    <m/>
    <n v="136"/>
    <e v="#REF!"/>
    <x v="0"/>
    <m/>
    <m/>
    <m/>
    <m/>
    <m/>
    <m/>
    <m/>
    <m/>
    <m/>
    <m/>
    <m/>
    <m/>
    <m/>
    <m/>
    <m/>
    <m/>
  </r>
  <r>
    <s v="Mujeres"/>
    <s v="1.2.7 Sensibilización de  agentes de cambio, servidoras y servidores públicos o contratistas  en derechos sexuales y derechos reproductivos con enfoque de género."/>
    <x v="10"/>
    <s v="Secretaría Distrital de Integración Social"/>
    <s v="Relacionado"/>
    <x v="5"/>
    <s v="1.01. Diálogo social y cultura ciudadana para la convivencia pacifica y la recuperacion de la confianza"/>
    <x v="247"/>
    <m/>
    <n v="19"/>
    <e v="#REF!"/>
    <x v="0"/>
    <m/>
    <m/>
    <m/>
    <m/>
    <m/>
    <m/>
    <m/>
    <m/>
    <m/>
    <m/>
    <m/>
    <m/>
    <m/>
    <m/>
    <m/>
    <m/>
  </r>
  <r>
    <s v="Mujeres"/>
    <s v="1.1.10 Estudios producidos por el OMEG sobre la situación de derechos de las mujeres con enfoques de género y diferencial para la  toma de decisiones"/>
    <x v="4"/>
    <s v="Secretaría Distrital de la Mujer"/>
    <s v="Relacionado"/>
    <x v="4"/>
    <s v="3.18. Ciencia, tecnología e innovación-CTel para desarrollar nuestro potencial y promover el de nuestros vecinos regionales"/>
    <x v="78"/>
    <m/>
    <n v="184"/>
    <n v="709.53418799999997"/>
    <x v="8"/>
    <s v="Producir información sobre los derechos de las mujeres para potenciar la toma de decisiones en Bogotá D.C"/>
    <s v="Elaborar 16 estudios y/o investigaciones con información sobre la situación de derechos de las mujeres con enfoque de género y diferencial"/>
    <n v="2922.961863"/>
    <n v="8181"/>
    <s v="Producir información sobre los derechos de las mujeres para potenciar la toma de decisiones en Bogotá D.C"/>
    <s v="Elaborar 16 estudios y/o investigaciones con información sobre la situación de derechos de las mujeres con enfoque de género y diferencial"/>
    <n v="3819.5322860000001"/>
    <n v="8181"/>
    <s v="Producir información sobre los derechos de las mujeres para potenciar la toma de decisiones en Bogotá D.C"/>
    <s v="Elaborar 16 estudios y/o investigaciones con información sobre la situación de derechos de las mujeres con enfoque de género y diferencial"/>
    <n v="1828.607129"/>
    <n v="8181"/>
    <s v="Producir información sobre los derechos de las mujeres para potenciar la toma de decisiones en Bogotá D.C"/>
    <s v="Elaborar 16 estudios y/o investigaciones con información sobre la situación de derechos de las mujeres con enfoque de género y diferencial"/>
    <s v="Total de la meta"/>
    <s v="Dirección de Gestión del Conocimiento"/>
  </r>
  <r>
    <s v="Mujeres"/>
    <s v="1.1.11 Observatorio de Mujeres y equidad de género fortalecido en su infraestructura tecnológica para faciltar la articulación con los sectores distritales pertinentes"/>
    <x v="4"/>
    <s v="Secretaría Distrital de la Mujer"/>
    <s v="Relacionado"/>
    <x v="4"/>
    <s v="3.18. Ciencia, tecnología e innovación-CTel para desarrollar nuestro potencial y promover el de nuestros vecinos regionales"/>
    <x v="78"/>
    <m/>
    <n v="184"/>
    <n v="684.24409900000001"/>
    <x v="8"/>
    <s v="Producir información sobre los derechos de las mujeres para potenciar la toma de decisiones en Bogotá D.C"/>
    <s v="Elaborar 16 estudios y/o investigaciones con información sobre la situación de derechos de las mujeres con enfoque de género y diferencial"/>
    <n v="1227.21856"/>
    <n v="8181"/>
    <s v="Producir información sobre los derechos de las mujeres para potenciar la toma de decisiones en Bogotá D.C"/>
    <s v="Elaborar 16 estudios y/o investigaciones con información sobre la situación de derechos de las mujeres con enfoque de género y diferencial"/>
    <n v="1600.0838000000001"/>
    <n v="8181"/>
    <s v="Producir información sobre los derechos de las mujeres para potenciar la toma de decisiones en Bogotá D.C"/>
    <s v="Elaborar 16 estudios y/o investigaciones con información sobre la situación de derechos de las mujeres con enfoque de género y diferencial"/>
    <n v="1490.3272899999999"/>
    <n v="8181"/>
    <s v="Producir información sobre los derechos de las mujeres para potenciar la toma de decisiones en Bogotá D.C"/>
    <s v="Elaborar 16 estudios y/o investigaciones con información sobre la situación de derechos de las mujeres con enfoque de género y diferencial"/>
    <s v="Total de la meta"/>
    <s v="Dirección de Gestión del Conocimiento"/>
  </r>
  <r>
    <s v="Mujeres"/>
    <s v="1.1.12 Servicio de información cartográfica actualizada con enfoques de género, diferencial y de derechos de las mujeres, en el territorio urbano y rural que sirva para la priorización y toma de decisiones en los procesos de planeación de la ciudad."/>
    <x v="4"/>
    <s v="Secretaría Distrital de la Mujer"/>
    <s v="Relacionado"/>
    <x v="4"/>
    <s v="3.18. Ciencia, tecnología e innovación-CTel para desarrollar nuestro potencial y promover el de nuestros vecinos regionales"/>
    <x v="78"/>
    <m/>
    <n v="184"/>
    <n v="105"/>
    <x v="8"/>
    <s v="Producir información sobre los derechos de las mujeres para potenciar la toma de decisiones en Bogotá D.C"/>
    <s v="Elaborar 16 estudios y/o investigaciones con información sobre la situación de derechos de las mujeres con enfoque de género y diferencial"/>
    <n v="105"/>
    <n v="8181"/>
    <s v="Producir información sobre los derechos de las mujeres para potenciar la toma de decisiones en Bogotá D.C"/>
    <s v="Elaborar 16 estudios y/o investigaciones con información sobre la situación de derechos de las mujeres con enfoque de género y diferencial"/>
    <n v="105"/>
    <n v="8181"/>
    <s v="Producir información sobre los derechos de las mujeres para potenciar la toma de decisiones en Bogotá D.C"/>
    <s v="Elaborar 16 estudios y/o investigaciones con información sobre la situación de derechos de las mujeres con enfoque de género y diferencial"/>
    <n v="105"/>
    <n v="8181"/>
    <s v="Producir información sobre los derechos de las mujeres para potenciar la toma de decisiones en Bogotá D.C"/>
    <s v="Elaborar 16 estudios y/o investigaciones con información sobre la situación de derechos de las mujeres con enfoque de género y diferencial"/>
    <s v="porrateo licenciamiento, página web y talento humano"/>
    <s v="Dirección de Gestión del Conocimiento"/>
  </r>
  <r>
    <s v="Mujeres"/>
    <s v="1.1.15 Componentes del Plan Educativo de Transversalización del Enfoque de Género (PETIG) implementados desde la Secretaría de Educación"/>
    <x v="5"/>
    <s v="Secretaría de Educación del Distrito"/>
    <s v="Relacionado"/>
    <x v="4"/>
    <s v="3.16. La educación como eje del potencial humano"/>
    <x v="52"/>
    <m/>
    <n v="183"/>
    <e v="#REF!"/>
    <x v="0"/>
    <m/>
    <m/>
    <m/>
    <m/>
    <m/>
    <m/>
    <m/>
    <m/>
    <m/>
    <m/>
    <m/>
    <m/>
    <m/>
    <m/>
    <m/>
    <m/>
  </r>
  <r>
    <s v="Mujeres"/>
    <s v="3.1.1  Acciones de acompañamiento pedagógico y fortalecimiento  a las I.E.D. urbanas y rurales para la incorporación de adecuaciones curriculares con equidad de género que aporten a la erradicación de las violencias contra las mujeres y las niñas."/>
    <x v="5"/>
    <s v="Secretaría de Educación del Distrito"/>
    <s v="Relacionado"/>
    <x v="4"/>
    <s v="3.16. La educación como eje del potencial humano"/>
    <x v="52"/>
    <m/>
    <n v="183"/>
    <e v="#REF!"/>
    <x v="0"/>
    <m/>
    <m/>
    <m/>
    <m/>
    <m/>
    <m/>
    <m/>
    <m/>
    <m/>
    <m/>
    <m/>
    <m/>
    <m/>
    <m/>
    <m/>
    <m/>
  </r>
  <r>
    <s v="Mujeres"/>
    <s v="3.2.1  Acompañamiento y seguimiento pedagógico y técnico a las I.E.D urbanas y rurales que reporten casos de presuntas situaciones de discriminación por causa de su identidad de género y orientación sexual, mediante acciones para dar respuesta a la ruta de atención existente."/>
    <x v="5"/>
    <s v="Secretaría de Educación del Distrito"/>
    <s v="Relacionado"/>
    <x v="4"/>
    <s v="3.16. La educación como eje del potencial humano"/>
    <x v="52"/>
    <m/>
    <n v="183"/>
    <e v="#REF!"/>
    <x v="0"/>
    <m/>
    <m/>
    <m/>
    <m/>
    <m/>
    <m/>
    <m/>
    <m/>
    <m/>
    <m/>
    <m/>
    <m/>
    <m/>
    <m/>
    <m/>
    <m/>
  </r>
  <r>
    <s v="Mujeres"/>
    <s v="7.1.1 Estrategias pedagógicas implementadas que promuevan la educación integral en sexualidad de niños, niñas, adolescentes y  jóvenes para el fortalecimiento pedagógico de las instituciones educativas distritales, desde los enfoques diferencial, de derechos de las mujeres y de género"/>
    <x v="5"/>
    <s v="Secretaría de Educación del Distrito"/>
    <s v="Relacionado"/>
    <x v="4"/>
    <s v="3.16. La educación como eje del potencial humano"/>
    <x v="52"/>
    <m/>
    <n v="183"/>
    <e v="#REF!"/>
    <x v="0"/>
    <m/>
    <m/>
    <m/>
    <m/>
    <m/>
    <m/>
    <m/>
    <m/>
    <m/>
    <m/>
    <m/>
    <m/>
    <m/>
    <m/>
    <m/>
    <m/>
  </r>
  <r>
    <s v="Mujeres"/>
    <s v="7.1.2 Estrategias educativas flexibles implementadas para las mujeres de la ciudad en sus diferencias y diversidad"/>
    <x v="5"/>
    <s v="Secretaría de Educación del Distrito"/>
    <s v="Relacionado"/>
    <x v="4"/>
    <s v="3.16. La educación como eje del potencial humano"/>
    <x v="52"/>
    <m/>
    <n v="183"/>
    <e v="#REF!"/>
    <x v="0"/>
    <m/>
    <m/>
    <m/>
    <m/>
    <m/>
    <m/>
    <m/>
    <m/>
    <m/>
    <m/>
    <m/>
    <m/>
    <m/>
    <m/>
    <m/>
    <m/>
  </r>
  <r>
    <s v="Mujeres"/>
    <s v="3.1.10 Estrategias desde los programas Nidos y Crea, orientadas a la atención de mujeres víctimas de violencias de género y niñas y niños en Casas Refugio."/>
    <x v="11"/>
    <s v="Instituto Distrital de las Artes"/>
    <s v="Relacionado"/>
    <x v="4"/>
    <s v="3.16. La educación como eje del potencial humano"/>
    <x v="33"/>
    <m/>
    <n v="188"/>
    <e v="#REF!"/>
    <x v="0"/>
    <m/>
    <m/>
    <m/>
    <m/>
    <m/>
    <m/>
    <m/>
    <m/>
    <m/>
    <m/>
    <m/>
    <m/>
    <m/>
    <m/>
    <m/>
    <m/>
  </r>
  <r>
    <s v="Mujeres"/>
    <s v="8.1.6 Artistas formadoras vinculadas a los proyectos de formación musical de la Orquesta Filarmónica de Bogotá"/>
    <x v="11"/>
    <s v="Orquesta Filarmónica de Bogotá"/>
    <s v="Relacionado"/>
    <x v="4"/>
    <s v="3.16. La educación como eje del potencial humano"/>
    <x v="33"/>
    <m/>
    <n v="188"/>
    <e v="#REF!"/>
    <x v="0"/>
    <m/>
    <m/>
    <m/>
    <m/>
    <m/>
    <m/>
    <m/>
    <m/>
    <m/>
    <m/>
    <m/>
    <m/>
    <m/>
    <m/>
    <m/>
    <m/>
  </r>
  <r>
    <s v="Mujeres"/>
    <s v="8.1.7 Niñas, adolescentes y mujeres atendidas en el marco de los proyectos de formación musical de la Orquesta Filarmónica de Bogotá"/>
    <x v="11"/>
    <s v="Orquesta Filarmónica de Bogotá"/>
    <s v="Relacionado"/>
    <x v="4"/>
    <s v="3.16. La educación como eje del potencial humano"/>
    <x v="33"/>
    <m/>
    <n v="188"/>
    <e v="#REF!"/>
    <x v="0"/>
    <m/>
    <m/>
    <m/>
    <m/>
    <m/>
    <m/>
    <m/>
    <m/>
    <m/>
    <m/>
    <m/>
    <m/>
    <m/>
    <m/>
    <m/>
    <m/>
  </r>
  <r>
    <s v="Mujeres"/>
    <s v="11.1.8 Implementación de la estrategia de transformación cultural"/>
    <x v="4"/>
    <s v="Secretaría Distrital de la Mujer"/>
    <s v="Relacionado"/>
    <x v="3"/>
    <s v="2. Bogotá confía en su bien-estar"/>
    <x v="7"/>
    <m/>
    <n v="117"/>
    <n v="314.55916400000001"/>
    <x v="13"/>
    <s v="Implementación de la estrategia de transformación cultural de la Secretaría Distrital de la Mujer en Bogotá D.C."/>
    <s v="M1, M3, M4"/>
    <n v="647.99187784000003"/>
    <n v="8198"/>
    <s v="Implementación de la estrategia de transformación cultural de la Secretaría Distrital de la Mujer en Bogotá D.C."/>
    <s v="M1, M3, M4"/>
    <n v="667.43163417519997"/>
    <n v="8198"/>
    <s v="Implementación de la estrategia de transformación cultural de la Secretaría Distrital de la Mujer en Bogotá D.C."/>
    <s v="M1, M3, M4"/>
    <n v="687.454583200456"/>
    <n v="8198"/>
    <s v="Implementación de la estrategia de transformación cultural de la Secretaría Distrital de la Mujer en Bogotá D.C."/>
    <s v="M1, M3, M4"/>
    <s v="Los recursos 2024, corresponden a 12 contratos de prestación de servicios"/>
    <s v="Dirección del Sistema de Cuidado /SCYPI"/>
  </r>
  <r>
    <s v="Mujeres"/>
    <s v="4.1.18 Asistencia técnica  para promover presupuestos participativos y sensibles al género"/>
    <x v="4"/>
    <s v="Secretaría Distrital de la Mujer"/>
    <s v="Relacionado"/>
    <x v="3"/>
    <s v="2.12. Bogotá cuida a su gente"/>
    <x v="252"/>
    <m/>
    <n v="108"/>
    <n v="310.2013"/>
    <x v="4"/>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942.5"/>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970.8"/>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999.9"/>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s v="100% de los honorarios de los siguientes equipos: Incidencia local - gestión local e Incidencia local presupuestos participativos. "/>
    <s v="Dirección de Territorialización de Derechos y Participación"/>
  </r>
  <r>
    <s v="Mujeres"/>
    <s v="4.1.19 Veeduría ciudadana de mujeres para el seguimiento a la garantía de sus derechos"/>
    <x v="4"/>
    <s v="Secretaría Distrital de la Mujer"/>
    <s v="Relacionado"/>
    <x v="3"/>
    <s v="2.12. Bogotá cuida a su gente"/>
    <x v="252"/>
    <m/>
    <n v="108"/>
    <n v="19.8996"/>
    <x v="4"/>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75.150000000000006"/>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77.41"/>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n v="79.73"/>
    <n v="8223"/>
    <s v="implementación de estrategias de participación, territorialización y transversalización de la Política Pública de Mujeres y Equidad de Género a nivel local. "/>
    <s v="Brindar en las 20 localidades el servicio de asistencia técnica a las instancias de participación territorial y Fondos de Desarrollo Local en clave de transversalización de los enfoques."/>
    <s v="100% de los honorarios del contrato de rol Veeduria "/>
    <s v="Dirección de Territorialización de Derechos y Participación"/>
  </r>
  <r>
    <s v="Mujeres"/>
    <s v="6.2.2 Estrategia intersectorial para el cuidado menstrual"/>
    <x v="4"/>
    <s v="Secretaría Distrital de la Mujer"/>
    <s v="Relacionado"/>
    <x v="3"/>
    <s v="2.12. Bogotá cuida a su gente"/>
    <x v="85"/>
    <m/>
    <n v="112"/>
    <n v="31.46"/>
    <x v="3"/>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89.145449999999997"/>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113.781525"/>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117.194971"/>
    <n v="8222"/>
    <s v="Fortalecimiento de los servicios y estrategias con enfoque diferencial en el sector público y privado que vinculen a la ciudadania y a las mujeres en sus diferencias y diversidad en Bogotá"/>
    <s v="Implementar 1 Estrategia Distrital de Cuidado Menstrual, con enfoque Diferencial "/>
    <s v="Corresponde a la prorrata del valor del contrato de las profesionales que acompañan la ejecución del producto (50% , 50%y 50%)"/>
    <s v="Dirección de Enfoque Diferencial"/>
  </r>
  <r>
    <s v="Mujeres"/>
    <s v="7.1.3 Estrategia de desarrollo y fortalecimiento de capacidades psicoemocionales"/>
    <x v="4"/>
    <s v="Secretaría Distrital de la Mujer"/>
    <s v="Relacionado"/>
    <x v="3"/>
    <s v="2.12. Bogotá cuida a su gente"/>
    <x v="85"/>
    <m/>
    <n v="112"/>
    <n v="13"/>
    <x v="3"/>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36.822499999999998"/>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37.927174999999998"/>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39.06499025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 profesional que acompaña la ejecución del producto (50%)"/>
    <s v="Dirección de Enfoque Diferencial"/>
  </r>
  <r>
    <s v="Mujeres"/>
    <s v="10.1.17 Estrategias de transformación de imaginarios y representaciones y estereotipos de discriminación con enfoque diferencial y de género"/>
    <x v="4"/>
    <s v="Secretaría Distrital de la Mujer"/>
    <s v="Relacionado"/>
    <x v="3"/>
    <s v="2.12. Bogotá cuida a su gente"/>
    <x v="7"/>
    <m/>
    <n v="117"/>
    <n v="14"/>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n v="0"/>
    <s v="N/A"/>
    <s v="N/A"/>
    <s v="N/A"/>
    <s v="N/A"/>
    <s v="Dirección de Enfoque Diferencial"/>
  </r>
  <r>
    <s v="Mujeres"/>
    <s v="2.1.4  Estrategia para fortalecer la participación y las capacidades de incidencia de las mujeres víctimas del conflicto armado o en riesgo de serlo, a partir del reconocimiento de las barreras que enfrentan, en el marco de la estrategia de reconciliación, dignificación y reconocimiento, los Programas de Desarrollo con Enfoque Territorial PDET, los procesos de reconstrucción de la memoria y los espacios de participación efectiva de víctimas u otros espacios locales y distritales."/>
    <x v="12"/>
    <s v="Secretaría General"/>
    <s v="Relacionado"/>
    <x v="3"/>
    <s v="2.13. Bogotá, un territorio de paz y reconciliación en donde todos puedan volver a empezar"/>
    <x v="120"/>
    <m/>
    <n v="137"/>
    <e v="#REF!"/>
    <x v="0"/>
    <m/>
    <m/>
    <m/>
    <m/>
    <m/>
    <m/>
    <m/>
    <m/>
    <m/>
    <m/>
    <m/>
    <m/>
    <m/>
    <m/>
    <m/>
    <m/>
  </r>
  <r>
    <s v="Mujeres"/>
    <s v="3.1.6  Mujeres y hombres  con orientación y sensibilización en prevención de violencia intrafamiliar mediante la Estrategia Entornos Protectores y Territorios Seguros, con enfoques diferencial y de género"/>
    <x v="10"/>
    <s v="Secretaría Distrital de Integración Social"/>
    <s v="Relacionado"/>
    <x v="3"/>
    <s v="2.12. Bogotá cuida a su gente"/>
    <x v="87"/>
    <m/>
    <n v="101"/>
    <e v="#REF!"/>
    <x v="0"/>
    <m/>
    <m/>
    <m/>
    <m/>
    <m/>
    <m/>
    <m/>
    <m/>
    <m/>
    <m/>
    <m/>
    <m/>
    <m/>
    <m/>
    <m/>
    <m/>
  </r>
  <r>
    <s v="Mujeres"/>
    <s v="3.3.2 Acciones de movilización social desde la equidad de género encaminadas a eliminar o disminuir situaciones de violencias basadas en el género."/>
    <x v="10"/>
    <s v="Secretaría Distrital de Integración Social"/>
    <s v="Relacionado"/>
    <x v="3"/>
    <s v="2.12. Bogotá cuida a su gente"/>
    <x v="87"/>
    <m/>
    <n v="101"/>
    <e v="#REF!"/>
    <x v="0"/>
    <m/>
    <m/>
    <m/>
    <m/>
    <m/>
    <m/>
    <m/>
    <m/>
    <m/>
    <m/>
    <m/>
    <m/>
    <m/>
    <m/>
    <m/>
    <m/>
  </r>
  <r>
    <s v="Mujeres"/>
    <s v="4.1.1 Acciones de sensibilización y participación con incidencia que promuevan una cultura democrática, incluyente y no sexista."/>
    <x v="10"/>
    <s v="Secretaría Distrital de Integración Social"/>
    <s v="Relacionado"/>
    <x v="3"/>
    <s v="2.12. Bogotá cuida a su gente"/>
    <x v="87"/>
    <m/>
    <n v="101"/>
    <e v="#REF!"/>
    <x v="0"/>
    <m/>
    <m/>
    <m/>
    <m/>
    <m/>
    <m/>
    <m/>
    <m/>
    <m/>
    <m/>
    <m/>
    <m/>
    <m/>
    <m/>
    <m/>
    <m/>
  </r>
  <r>
    <s v="Mujeres"/>
    <s v="10.1.3 Procesos de cualificación o fortalecimiento a  agentes educativos en enfoques de derechos, diferencial y de género que promuevan la trasformación de imaginarios que generan segregación y discriminación."/>
    <x v="10"/>
    <s v="Secretaría Distrital de Integración Social"/>
    <s v="Relacionado"/>
    <x v="3"/>
    <s v="2.12. Bogotá cuida a su gente"/>
    <x v="87"/>
    <m/>
    <n v="101"/>
    <e v="#REF!"/>
    <x v="0"/>
    <m/>
    <m/>
    <m/>
    <m/>
    <m/>
    <m/>
    <m/>
    <m/>
    <m/>
    <m/>
    <m/>
    <m/>
    <m/>
    <m/>
    <m/>
    <m/>
  </r>
  <r>
    <s v="Mujeres"/>
    <s v="10.1.13 Encuentros anuales diseñados e implementados con gestantes frente a los derechos de las mujeres"/>
    <x v="10"/>
    <s v="Secretaría Distrital de Integración Social"/>
    <s v="Relacionado"/>
    <x v="3"/>
    <s v="2.12. Bogotá cuida a su gente"/>
    <x v="87"/>
    <m/>
    <n v="101"/>
    <e v="#REF!"/>
    <x v="0"/>
    <m/>
    <m/>
    <m/>
    <m/>
    <m/>
    <m/>
    <m/>
    <m/>
    <m/>
    <m/>
    <m/>
    <m/>
    <m/>
    <m/>
    <m/>
    <m/>
  </r>
  <r>
    <s v="Mujeres"/>
    <s v="10.1.15 Estrategia de comunicaciones con enfoque de género y de derechos, para la transformación cultural y el cambio social."/>
    <x v="4"/>
    <s v="Secretaría Distrital de la Mujer"/>
    <s v="Relacionado"/>
    <x v="6"/>
    <s v="N/A"/>
    <x v="74"/>
    <s v="El producto no tiene programación ni costeo programado para la vigencia del PDD. "/>
    <n v="111"/>
    <n v="0"/>
    <x v="2"/>
    <s v="N/A"/>
    <s v="N/A"/>
    <n v="0"/>
    <s v="N/A"/>
    <s v="N/A"/>
    <s v="N/A"/>
    <n v="0"/>
    <s v="N/A"/>
    <s v="N/A"/>
    <s v="N/A"/>
    <n v="0"/>
    <s v="N/A"/>
    <s v="N/A"/>
    <s v="N/A"/>
    <s v="N/A"/>
    <s v="Comunicaciones"/>
  </r>
  <r>
    <s v="Mujeres"/>
    <s v="10.1.16 Contenido informativo dirigido a ciudadanos y ciudadanas sobre los derechos de las mujeres y oferta de servicios para su garantía en Bogotá"/>
    <x v="4"/>
    <s v="Secretaría Distrital de la Mujer"/>
    <s v="Relacionado"/>
    <x v="6"/>
    <s v="N/A"/>
    <x v="74"/>
    <s v="El producto no tiene programación ni costeo programado para la vigencia del PDD. "/>
    <n v="111"/>
    <n v="0"/>
    <x v="2"/>
    <s v="N/A"/>
    <s v="N/A"/>
    <n v="0"/>
    <s v="N/A"/>
    <s v="N/A"/>
    <s v="N/A"/>
    <n v="0"/>
    <s v="N/A"/>
    <s v="N/A"/>
    <s v="N/A"/>
    <n v="0"/>
    <s v="N/A"/>
    <s v="N/A"/>
    <s v="N/A"/>
    <s v="N/A"/>
    <s v="Comunicaciones"/>
  </r>
  <r>
    <s v="Mujeres"/>
    <s v="8.1.10 Programas artísticos y culturales enfocados a las mujeres en sus diferencias y diversidad"/>
    <x v="11"/>
    <s v="Fundación Gilberto Alzate Avendaño"/>
    <s v="Relacionado"/>
    <x v="3"/>
    <s v="2.14. Bogotá deportiva, recreativa, artística, patrimonial e intercultural"/>
    <x v="90"/>
    <m/>
    <n v="65"/>
    <e v="#REF!"/>
    <x v="0"/>
    <m/>
    <m/>
    <m/>
    <m/>
    <m/>
    <m/>
    <m/>
    <m/>
    <m/>
    <m/>
    <m/>
    <m/>
    <m/>
    <m/>
    <m/>
    <m/>
  </r>
  <r>
    <s v="Mujeres"/>
    <s v="4.1.12 Programa de fortalecimiento  al Consejo Consultivo de Mujeres"/>
    <x v="4"/>
    <s v="Secretaría Distrital de la Mujer"/>
    <s v="Relacionado"/>
    <x v="3"/>
    <s v="2. Bogotá confía en su bien-estar"/>
    <x v="7"/>
    <m/>
    <n v="117"/>
    <n v="79.84"/>
    <x v="14"/>
    <s v="7671 - Implementación de acciones afirmativas dirigidas a las mujeres con enfoque diferencial y de género en Bogotá_x000a_8198 - Implementación de la estrategia de transformación cultural de la Secretaría Distrital de la Mujer en Bogotá D.C."/>
    <s v="M1,M5,M6 del 7671_x000a_M5 del 8198"/>
    <n v="77.25"/>
    <n v="8198"/>
    <s v="Implementación de la estrategia de transformación cultural de la Secretaría Distrital de la Mujer en Bogotá D.C."/>
    <s v="M5"/>
    <n v="79.567499999999995"/>
    <n v="8198"/>
    <s v="Implementación de la estrategia de transformación cultural de la Secretaría Distrital de la Mujer en Bogotá D.C."/>
    <s v="M5"/>
    <n v="81.954525000000004"/>
    <n v="8198"/>
    <s v="Implementación de la estrategia de transformación cultural de la Secretaría Distrital de la Mujer en Bogotá D.C."/>
    <s v="M5"/>
    <s v="Los recursos 2024, corresponden a: _x000a_Primer semestre: Meta 6. P.Inversión $42.340.000 valor neto del contrato 773 de 2024._x000a_Segundo semestre: Meta 5. P.Inversión 8198 $37.500.000"/>
    <s v="Subsecretaría del Cuidado y Políticas de igualdad"/>
  </r>
  <r>
    <s v="Mujeres"/>
    <s v="4.1.17 Escuela de formación politica a mujeres en sus diversidades."/>
    <x v="4"/>
    <s v="Secretaría Distrital de la Mujer"/>
    <s v="Relacionado"/>
    <x v="3"/>
    <s v="2.12. Bogotá cuida a su gente"/>
    <x v="85"/>
    <m/>
    <n v="112"/>
    <n v="175.91957099999999"/>
    <x v="4"/>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555.42999999999995"/>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N/A "/>
    <s v="N/A "/>
    <s v="N/A "/>
    <s v="N/A "/>
    <s v="N/A "/>
    <s v="N/A "/>
    <s v="N/A "/>
    <s v="N/A "/>
    <s v="100% de los honorarios del equipo de la Escuela"/>
    <s v="Dirección de Territorialización de Derechos y Participación"/>
  </r>
  <r>
    <s v="Mujeres"/>
    <s v="5.1.26 Estrategia para el desarrollo de capacidades socioemocionales y técnicas de las mujeres en toda su diversidad para su emprendimiento y empleabilidad."/>
    <x v="4"/>
    <s v="Secretaría Distrital de la Mujer"/>
    <s v="Relacionado"/>
    <x v="6"/>
    <s v="N/A"/>
    <x v="74"/>
    <s v="Termina su ejecución con recursos del PDD 2020-2024"/>
    <n v="112"/>
    <n v="0"/>
    <x v="2"/>
    <s v="N/A"/>
    <s v="N/A"/>
    <n v="0"/>
    <s v="N/A"/>
    <s v="N/A"/>
    <s v="N/A"/>
    <n v="0"/>
    <s v="N/A"/>
    <s v="N/A"/>
    <s v="N/A"/>
    <n v="0"/>
    <s v="N/A"/>
    <s v="N/A"/>
    <s v="N/A"/>
    <s v="Según archivo de programación la acción finaliza el 30 de junio de 2024. Entregar documento de estrategia, guía metodológica e informe final de gestión de la estrategia "/>
    <s v="Subsecretaría del Cuidado y Políticas de igualdad"/>
  </r>
  <r>
    <s v="Mujeres"/>
    <s v="1.2.4 Programa de sensibilización, formación y capacitación dirigido a colaboradores y colaboradoras de las entidades adscritas o vinculadas  de la UAERMV en el marco de la cultura libre de sexismo, discriminaciones contra las mujeres y estereotipos de género en el transporte público."/>
    <x v="3"/>
    <s v="Unidad Administrativa Especial de Rehabilitación y Mantenimiento Vial"/>
    <s v="Relacionado"/>
    <x v="2"/>
    <s v="5.33. Fortalecimiento institucional para un gobierno confiable"/>
    <x v="244"/>
    <m/>
    <n v="345"/>
    <e v="#REF!"/>
    <x v="0"/>
    <m/>
    <m/>
    <m/>
    <m/>
    <m/>
    <m/>
    <m/>
    <m/>
    <m/>
    <m/>
    <m/>
    <m/>
    <m/>
    <m/>
    <m/>
    <m/>
  </r>
  <r>
    <s v="Mujeres"/>
    <s v="1.2.5  Programas de sensibilización, formación y capacitación dirigidos a colaboradores y colaboradoras de las entidades adscritas o vinculadas al IDU en el marco de la cultura libre de sexismo, discriminaciones contra las mujeres y estereotipos de género en el transporte público."/>
    <x v="3"/>
    <s v="Instituto de Desarrollo Urbano - IDU"/>
    <s v="Relacionado"/>
    <x v="2"/>
    <s v="5.33. Fortalecimiento institucional para un gobierno confiable"/>
    <x v="244"/>
    <m/>
    <n v="345"/>
    <e v="#REF!"/>
    <x v="0"/>
    <m/>
    <m/>
    <m/>
    <m/>
    <m/>
    <m/>
    <m/>
    <m/>
    <m/>
    <m/>
    <m/>
    <m/>
    <m/>
    <m/>
    <m/>
    <m/>
  </r>
  <r>
    <s v="Mujeres"/>
    <s v="3.1. 9 Estudio sobre movilidad y género a nivel ciudad, con énfasis en la movilidad del cuidado y la seguridad personal"/>
    <x v="3"/>
    <s v="Secretaría Distrital de Movilidad"/>
    <s v="Relacionado"/>
    <x v="2"/>
    <s v="5.33. Fortalecimiento institucional para un gobierno confiable"/>
    <x v="244"/>
    <m/>
    <n v="345"/>
    <e v="#REF!"/>
    <x v="0"/>
    <m/>
    <m/>
    <m/>
    <m/>
    <m/>
    <m/>
    <m/>
    <m/>
    <m/>
    <m/>
    <m/>
    <m/>
    <m/>
    <m/>
    <m/>
    <m/>
  </r>
  <r>
    <s v="Mujeres"/>
    <s v="3.2.2 Acciones de implementación y seguimiento del  Protocolo de Prevención, Atención y Sanción de las Violencias Contra las Mujeres en el Espacio y el Transporte Público en el Distrito Capital."/>
    <x v="3"/>
    <s v="Unidad Administrativa Especial de Rehabilitación y Mantenimiento Vial"/>
    <s v="Relacionado"/>
    <x v="2"/>
    <s v="5.39. Camino hacia una democracia deliberativa con un gobierno cercano a la gente y con participación ciudadana"/>
    <x v="54"/>
    <s v="Se ajusta la meta asociada para la de Desarrollar el 100% de la estrategia de incidencia ciudadana"/>
    <n v="385"/>
    <e v="#REF!"/>
    <x v="0"/>
    <m/>
    <m/>
    <m/>
    <m/>
    <m/>
    <m/>
    <m/>
    <m/>
    <m/>
    <m/>
    <m/>
    <m/>
    <m/>
    <m/>
    <m/>
    <m/>
  </r>
  <r>
    <s v="Mujeres"/>
    <s v="11.1.9 Estrategia de participación con enfoque de género en el sistema distrital del cuidado."/>
    <x v="3"/>
    <s v="Secretaría Distrital de Movilidad"/>
    <s v="Relacionado"/>
    <x v="2"/>
    <s v="5.39. Camino hacia una democracia deliberativa con un gobierno cercano a la gente y con participación ciudadana"/>
    <x v="54"/>
    <m/>
    <n v="385"/>
    <e v="#REF!"/>
    <x v="0"/>
    <m/>
    <m/>
    <m/>
    <m/>
    <m/>
    <m/>
    <m/>
    <m/>
    <m/>
    <m/>
    <m/>
    <m/>
    <m/>
    <m/>
    <m/>
    <m/>
  </r>
  <r>
    <s v="Mujeres"/>
    <s v="11.1.10 Implementar una estrategia de capacitación y formación con enfoque de género sobre temas asociados a movilidad."/>
    <x v="3"/>
    <s v="Secretaría Distrital de Movilidad"/>
    <s v="Relacionado"/>
    <x v="2"/>
    <s v="5.39. Camino hacia una democracia deliberativa con un gobierno cercano a la gente y con participación ciudadana"/>
    <x v="54"/>
    <m/>
    <n v="385"/>
    <e v="#REF!"/>
    <x v="0"/>
    <m/>
    <m/>
    <m/>
    <m/>
    <m/>
    <m/>
    <m/>
    <m/>
    <m/>
    <m/>
    <m/>
    <m/>
    <m/>
    <m/>
    <m/>
    <m/>
  </r>
  <r>
    <s v="Mujeres"/>
    <s v="10.1.8 Jornadas pedagógicas sobre Código Nacional de Seguridad y Convivencia Ciudadana con enfoque de género."/>
    <x v="13"/>
    <s v="Secretaría Distrital de Seguridad, Convivencia y Justicia"/>
    <s v="Relacionado"/>
    <x v="5"/>
    <s v="1.01. Diálogo social y cultura ciudadana para la convivencia pacifica y la recuperacion de la confianza"/>
    <x v="122"/>
    <m/>
    <n v="46"/>
    <e v="#REF!"/>
    <x v="0"/>
    <m/>
    <m/>
    <m/>
    <m/>
    <m/>
    <m/>
    <m/>
    <m/>
    <m/>
    <m/>
    <m/>
    <m/>
    <m/>
    <m/>
    <m/>
    <m/>
  </r>
  <r>
    <s v="Mujeres"/>
    <s v="1.1.18 Talleres de sensibilización y capacitación en la incorporación de los enfoques Poblacional-Diferencial y de Género para la formulación de proyectos de inversión dirigidos a entidades distritales y alcaldías locales."/>
    <x v="6"/>
    <s v="Secretaría Distrital de Planeación"/>
    <s v="Relacionado"/>
    <x v="3"/>
    <s v="2.12. Bogotá cuida a su gente"/>
    <x v="55"/>
    <m/>
    <n v="134"/>
    <e v="#REF!"/>
    <x v="0"/>
    <m/>
    <m/>
    <m/>
    <m/>
    <m/>
    <m/>
    <m/>
    <m/>
    <m/>
    <m/>
    <m/>
    <m/>
    <m/>
    <m/>
    <m/>
    <m/>
  </r>
  <r>
    <s v="Mujeres"/>
    <s v="10.1.10 Desarrollo de un capítulo sobre mujeres lesbianas, bisexuales y transgénero en el estudio sobre la situación de derechos humanos de las personas de los sectores LGBTI."/>
    <x v="6"/>
    <s v="Secretaría Distrital de Planeación"/>
    <s v="Relacionado"/>
    <x v="3"/>
    <s v="2.12. Bogotá cuida a su gente"/>
    <x v="55"/>
    <m/>
    <n v="134"/>
    <e v="#REF!"/>
    <x v="0"/>
    <m/>
    <m/>
    <m/>
    <m/>
    <m/>
    <m/>
    <m/>
    <m/>
    <m/>
    <m/>
    <m/>
    <m/>
    <m/>
    <m/>
    <m/>
    <m/>
  </r>
  <r>
    <s v="Mujeres"/>
    <s v="1.2.6 Estrategias de divulgación y sensibilización dirigidas a funcionarios y funcionarias, a las y los colaboradores o agentes del sistema, así como a personas usuarias en el marco de la cultura libre de sexismo, discriminaciones contra las mujeres y estereotipos de género en el transporte público."/>
    <x v="3"/>
    <s v="Empresa de Transporte del Tercer Milenio - Transmilenio S.A."/>
    <s v="Relacionado"/>
    <x v="5"/>
    <s v="1.06. Movilidad segura e inclusiva"/>
    <x v="56"/>
    <m/>
    <n v="33"/>
    <e v="#REF!"/>
    <x v="0"/>
    <m/>
    <m/>
    <m/>
    <m/>
    <m/>
    <m/>
    <m/>
    <m/>
    <m/>
    <m/>
    <m/>
    <m/>
    <m/>
    <m/>
    <m/>
    <m/>
  </r>
  <r>
    <s v="Mujeres"/>
    <s v="3.1.2 Capacitaciones al personal, operadores y empresas vinculadas al sector transporte en la garantía del derecho de las mujeres a una vida libre de violencias."/>
    <x v="3"/>
    <s v="Secretaría Distrital de Movilidad"/>
    <s v="Relacionado"/>
    <x v="5"/>
    <s v="1.06. Movilidad segura e inclusiva"/>
    <x v="56"/>
    <m/>
    <n v="33"/>
    <e v="#REF!"/>
    <x v="0"/>
    <m/>
    <m/>
    <m/>
    <m/>
    <m/>
    <m/>
    <m/>
    <m/>
    <m/>
    <m/>
    <m/>
    <m/>
    <m/>
    <m/>
    <m/>
    <m/>
  </r>
  <r>
    <s v="Mujeres"/>
    <s v="3.1.3  Capacitaciones al personal, operadores y empresas vinculadas al  IDU  en la garantía del derecho de las mujeres a una vida libre de violencias."/>
    <x v="3"/>
    <s v="Instituto de Desarrollo Urbano - IDU"/>
    <s v="Relacionado"/>
    <x v="5"/>
    <s v="1.06. Movilidad segura e inclusiva"/>
    <x v="56"/>
    <m/>
    <n v="33"/>
    <e v="#REF!"/>
    <x v="0"/>
    <m/>
    <m/>
    <m/>
    <m/>
    <m/>
    <m/>
    <m/>
    <m/>
    <m/>
    <m/>
    <m/>
    <m/>
    <m/>
    <m/>
    <m/>
    <m/>
  </r>
  <r>
    <s v="Mujeres"/>
    <s v="3.3.9 Capacitaciones y acciones de comunicación y cultura ciudadana dirigidas a promover el derecho de las mujeres a una vida libre de violencia, en el sistema de movilidad."/>
    <x v="3"/>
    <s v="Secretaría Distrital de Movilidad"/>
    <s v="Relacionado"/>
    <x v="5"/>
    <s v="1.06. Movilidad segura e inclusiva"/>
    <x v="56"/>
    <m/>
    <n v="33"/>
    <e v="#REF!"/>
    <x v="0"/>
    <m/>
    <m/>
    <m/>
    <m/>
    <m/>
    <m/>
    <m/>
    <m/>
    <m/>
    <m/>
    <m/>
    <m/>
    <m/>
    <m/>
    <m/>
    <m/>
  </r>
  <r>
    <s v="Mujeres"/>
    <s v="3.2.3 Reporte de  los casos de violencias contra las mujeres que se presentan en el Sistema TransMilenio y se encuentren registrados en el aplicativo de gestión y control de la operación"/>
    <x v="3"/>
    <s v="Empresa de Transporte del Tercer Milenio - Transmilenio S.A."/>
    <s v="Relacionado"/>
    <x v="5"/>
    <s v="1.06. Movilidad segura e inclusiva"/>
    <x v="253"/>
    <s v="No tiene costos asociados"/>
    <n v="28"/>
    <e v="#REF!"/>
    <x v="0"/>
    <m/>
    <m/>
    <m/>
    <m/>
    <m/>
    <m/>
    <m/>
    <m/>
    <m/>
    <m/>
    <m/>
    <m/>
    <m/>
    <m/>
    <m/>
    <m/>
  </r>
  <r>
    <s v="Mujeres"/>
    <s v="9.1.10 Documento ajustado de POT con enfoque de género y diferencial."/>
    <x v="6"/>
    <s v="Secretaría Distrital de Planeación"/>
    <s v="Relacionado"/>
    <x v="1"/>
    <s v="4.23. Ordenamiento territorial sostenible, equlibrado y participativo"/>
    <x v="10"/>
    <s v="No se marco en la meta , se viene cumpliendo en su ejecución, se debe incluir "/>
    <n v="315"/>
    <e v="#REF!"/>
    <x v="0"/>
    <m/>
    <m/>
    <m/>
    <m/>
    <m/>
    <m/>
    <m/>
    <m/>
    <m/>
    <m/>
    <m/>
    <m/>
    <m/>
    <m/>
    <m/>
    <m/>
  </r>
  <r>
    <s v="Mujeres"/>
    <s v="9.1.11 Socialización de la formulación y reglamentación del POT ante los diversos colectivos y organizaciones sociales de mujeres"/>
    <x v="6"/>
    <s v="Secretaría Distrital de Planeación"/>
    <s v="Relacionado"/>
    <x v="1"/>
    <s v="4.23. Ordenamiento territorial sostenible, equlibrado y participativo"/>
    <x v="10"/>
    <s v="No se marco en la meta , se viene cumpliendo en su ejecución, se debe incluir "/>
    <n v="315"/>
    <e v="#REF!"/>
    <x v="0"/>
    <m/>
    <m/>
    <m/>
    <m/>
    <m/>
    <m/>
    <m/>
    <m/>
    <m/>
    <m/>
    <m/>
    <m/>
    <m/>
    <m/>
    <m/>
    <m/>
  </r>
  <r>
    <s v="Mujeres"/>
    <s v="9.1.12 Reglamentación del POT según el enfoque de género y diferencial que se determine en el POT."/>
    <x v="6"/>
    <s v="Secretaría Distrital de Planeación"/>
    <s v="Relacionado"/>
    <x v="1"/>
    <s v="4.23. Ordenamiento territorial sostenible, equlibrado y participativo"/>
    <x v="10"/>
    <s v="No se marco en la meta , se viene cumpliendo en su ejecución, se debe incluir "/>
    <n v="315"/>
    <e v="#REF!"/>
    <x v="0"/>
    <m/>
    <m/>
    <m/>
    <m/>
    <m/>
    <m/>
    <m/>
    <m/>
    <m/>
    <m/>
    <m/>
    <m/>
    <m/>
    <m/>
    <m/>
    <m/>
  </r>
  <r>
    <s v="Mujeres"/>
    <s v="9.1.13 Seguimiento y evaluación a la implementación del POT con el fin de garantizar que las políticas, programas y normas del POT se desarrollen con enfoque de género y diferencial."/>
    <x v="6"/>
    <s v="Secretaría Distrital de Planeación"/>
    <s v="Relacionado"/>
    <x v="1"/>
    <s v="4.23. Ordenamiento territorial sostenible, equlibrado y participativo"/>
    <x v="10"/>
    <s v="No se marco en la meta , se viene cumpliendo en su ejecución, se debe incluir "/>
    <n v="315"/>
    <e v="#REF!"/>
    <x v="0"/>
    <m/>
    <m/>
    <m/>
    <m/>
    <m/>
    <m/>
    <m/>
    <m/>
    <m/>
    <m/>
    <m/>
    <m/>
    <m/>
    <m/>
    <m/>
    <m/>
  </r>
  <r>
    <s v="Mujeres"/>
    <s v="8.1.9 Estímulos para las mujeres en sus diferencias y diversidad, que busquen una transformación cultural, promoción de sus derechos y reducción de brechas que las excluye, limita y discrimina."/>
    <x v="11"/>
    <s v="Fundación Gilberto Alzate Avendaño"/>
    <s v="Relacionado"/>
    <x v="3"/>
    <s v="2.14. Bogotá deportiva, recreativa, artística, patrimonial e intercultural"/>
    <x v="34"/>
    <m/>
    <n v="73"/>
    <e v="#REF!"/>
    <x v="0"/>
    <m/>
    <m/>
    <m/>
    <m/>
    <m/>
    <m/>
    <m/>
    <m/>
    <m/>
    <m/>
    <m/>
    <m/>
    <m/>
    <m/>
    <m/>
    <m/>
  </r>
  <r>
    <s v="Mujeres"/>
    <s v="8.1.1 Estímulos otorgados a las mujeres en sus diferencias y diversidad, que busquen una transformación cultural, promoción de sus derechos y reducción de brechas que las excluye, limita y discrimina"/>
    <x v="11"/>
    <s v="Secretaría Distrital de Cultura, Recreación y Deporte"/>
    <s v="Relacionado"/>
    <x v="3"/>
    <s v="2.14. Bogotá deportiva, recreativa, artística, patrimonial e intercultural"/>
    <x v="34"/>
    <m/>
    <n v="73"/>
    <e v="#REF!"/>
    <x v="0"/>
    <m/>
    <m/>
    <m/>
    <m/>
    <m/>
    <m/>
    <m/>
    <m/>
    <m/>
    <m/>
    <m/>
    <m/>
    <m/>
    <m/>
    <m/>
    <m/>
  </r>
  <r>
    <s v="Mujeres"/>
    <s v="8.1.12 Beca de visibilización de los saberes y prácticas de mujeres portadoras del Patrimonio Cultural Inmaterial"/>
    <x v="11"/>
    <s v="Instituto Distrital del Patrimonio Cultural"/>
    <s v="Relacionado"/>
    <x v="3"/>
    <s v="2.14. Bogotá deportiva, recreativa, artística, patrimonial e intercultural"/>
    <x v="34"/>
    <m/>
    <n v="73"/>
    <e v="#REF!"/>
    <x v="0"/>
    <m/>
    <m/>
    <m/>
    <m/>
    <m/>
    <m/>
    <m/>
    <m/>
    <m/>
    <m/>
    <m/>
    <m/>
    <m/>
    <m/>
    <m/>
    <m/>
  </r>
  <r>
    <s v="Mujeres"/>
    <s v="8.1.13 Iniciativas de memoria y patrimonio con enfoque de mujer y  género apoyadas en el marco de la estrategia de territorialización del Museo de Bogotá"/>
    <x v="11"/>
    <s v="Instituto Distrital del Patrimonio Cultural"/>
    <s v="Relacionado"/>
    <x v="3"/>
    <s v="2.14. Bogotá deportiva, recreativa, artística, patrimonial e intercultural"/>
    <x v="34"/>
    <m/>
    <n v="73"/>
    <e v="#REF!"/>
    <x v="0"/>
    <m/>
    <m/>
    <m/>
    <m/>
    <m/>
    <m/>
    <m/>
    <m/>
    <m/>
    <m/>
    <m/>
    <m/>
    <m/>
    <m/>
    <m/>
    <m/>
  </r>
  <r>
    <s v="Mujeres"/>
    <s v="11.1.15 Apoyo alimentario articulado a la  estrategia de nutrición, alimentación y salud  basada en &quot;1000 días de oportunidades para la vida” para mujeres gestantes, lactantes, niñas y niños menores de 2 años."/>
    <x v="10"/>
    <s v="Secretaría Distrital de Integración Social"/>
    <s v="Relacionado"/>
    <x v="3"/>
    <s v="2.08. Erradicación del hambre en Bogotá"/>
    <x v="95"/>
    <m/>
    <n v="94"/>
    <e v="#REF!"/>
    <x v="0"/>
    <m/>
    <m/>
    <m/>
    <m/>
    <m/>
    <m/>
    <m/>
    <m/>
    <m/>
    <m/>
    <m/>
    <m/>
    <m/>
    <m/>
    <m/>
    <m/>
  </r>
  <r>
    <s v="Mujeres"/>
    <s v="11.1.16 Apoyos humanitarios entregados  con enfoque de género para atender emergencias sociales."/>
    <x v="10"/>
    <s v="Secretaría Distrital de Integración Social"/>
    <s v="Relacionado"/>
    <x v="3"/>
    <s v="2.08. Erradicación del hambre en Bogotá"/>
    <x v="95"/>
    <m/>
    <n v="94"/>
    <e v="#REF!"/>
    <x v="0"/>
    <m/>
    <m/>
    <m/>
    <m/>
    <m/>
    <m/>
    <m/>
    <m/>
    <m/>
    <m/>
    <m/>
    <m/>
    <m/>
    <m/>
    <m/>
    <m/>
  </r>
  <r>
    <s v="Mujeres"/>
    <s v="5.1.8 Jornadas de socialización, atención y orientación de la agencia pública de empleo  para mujeres en las diferentes localidades, a partir del enfoque de género y enfoque de derechos de las mujeres."/>
    <x v="7"/>
    <s v="Secretaría Distrital de Desarrollo Económico"/>
    <s v="Relacionado"/>
    <x v="4"/>
    <s v="3.19. Desarrollo empresarial, productividad y empleo"/>
    <x v="129"/>
    <m/>
    <n v="164"/>
    <e v="#REF!"/>
    <x v="0"/>
    <m/>
    <m/>
    <m/>
    <m/>
    <m/>
    <m/>
    <m/>
    <m/>
    <m/>
    <m/>
    <m/>
    <m/>
    <m/>
    <m/>
    <m/>
    <m/>
  </r>
  <r>
    <s v="Mujeres"/>
    <s v="7.1.6  Servicio de formación en los derechos de las mujeres para el desarrollo de capacidades a través del uso de Herramientas TIC."/>
    <x v="4"/>
    <s v="Secretaría Distrital de la Mujer"/>
    <s v="Relacionado"/>
    <x v="4"/>
    <s v="3.17. Formación para el trabajo y acceso a oportunidades educativas"/>
    <x v="196"/>
    <m/>
    <n v="181"/>
    <n v="298.98389800000001"/>
    <x v="9"/>
    <s v="Desarrollo de capacidades digitales para potenciar la inclusión social de las mujeres en Bogota D.C"/>
    <s v="Diseñar 4 contenidos nuevos de formación en capacidades digitales con enfoque de género y diferencial"/>
    <n v="668.55841599999997"/>
    <n v="8190"/>
    <s v="Desarrollo de capacidades digitales para potenciar la inclusión social de las mujeres en Bogota D.C"/>
    <s v="Diseñar 4 contenidos nuevos de formación en capacidades digitales con enfoque de género y diferencial"/>
    <n v="679.71443799999997"/>
    <n v="8190"/>
    <s v="Desarrollo de capacidades digitales para potenciar la inclusión social de las mujeres en Bogota D.C"/>
    <s v="Diseñar 4 contenidos nuevos de formación en capacidades digitales con enfoque de género y diferencial"/>
    <n v="668.37628800000005"/>
    <n v="8190"/>
    <s v="Desarrollo de capacidades digitales para potenciar la inclusión social de las mujeres en Bogota D.C"/>
    <s v="Diseñar 4 contenidos nuevos de formación en capacidades digitales con enfoque de género y diferencial"/>
    <s v="Total de la meta"/>
    <s v="Dirección de Gestión del Conocimiento"/>
  </r>
  <r>
    <s v="Mujeres"/>
    <s v="5.1.14 Servicios de asistencia social, ambiental, productiva y comercial a las unidades productivas de mujeres campesinas y rurales con enfoques de género y diferencial."/>
    <x v="7"/>
    <s v="Secretaría Distrital de Desarrollo Económico"/>
    <s v="Relacionado"/>
    <x v="4"/>
    <s v="3.20. Promoción del emprendimiento formal, equitativo e incluyente"/>
    <x v="12"/>
    <m/>
    <n v="173"/>
    <e v="#REF!"/>
    <x v="0"/>
    <m/>
    <m/>
    <m/>
    <m/>
    <m/>
    <m/>
    <m/>
    <m/>
    <m/>
    <m/>
    <m/>
    <m/>
    <m/>
    <m/>
    <m/>
    <m/>
  </r>
  <r>
    <s v="Mujeres"/>
    <s v="5.1.3 Acompañamiento técnico desde el enfoque de género a mujeres vendedoras informales en sus diferencias y diversidad en proceso de emprendimiento y/o fortalecimiento empresarial con enfoques de género y diferencial."/>
    <x v="7"/>
    <s v="Instituto para la Economía Social"/>
    <s v="Relacionado"/>
    <x v="4"/>
    <s v="3.20. Promoción del emprendimiento formal, equitativo e incluyente"/>
    <x v="13"/>
    <m/>
    <n v="168"/>
    <e v="#REF!"/>
    <x v="0"/>
    <m/>
    <m/>
    <m/>
    <m/>
    <m/>
    <m/>
    <m/>
    <m/>
    <m/>
    <m/>
    <m/>
    <m/>
    <m/>
    <m/>
    <m/>
    <m/>
  </r>
  <r>
    <s v="Mujeres"/>
    <s v="5.1.10 Procesos de formación, alistamiento financiero y asistencia técnica desde el enfoque de género a mujeres emprendedoras en sus diferencias y diversidad del Distrito Capital favoreciendo su inclusión y sostenibilidad, implementados."/>
    <x v="7"/>
    <s v="Secretaría Distrital de Desarrollo Económico"/>
    <s v="Relacionado"/>
    <x v="4"/>
    <s v="3.20. Promoción del emprendimiento formal, equitativo e incluyente"/>
    <x v="13"/>
    <m/>
    <n v="168"/>
    <e v="#REF!"/>
    <x v="0"/>
    <m/>
    <m/>
    <m/>
    <m/>
    <m/>
    <m/>
    <m/>
    <m/>
    <m/>
    <m/>
    <m/>
    <m/>
    <m/>
    <m/>
    <m/>
    <m/>
  </r>
  <r>
    <s v="Mujeres"/>
    <s v="5.1.22 Mujeres beneficiadas con programas de estímulos y apoyo de emprendimientos económicos."/>
    <x v="7"/>
    <s v="Secretaría Distrital de Desarrollo Económico"/>
    <s v="Relacionado"/>
    <x v="4"/>
    <s v="3.20. Promoción del emprendimiento formal, equitativo e incluyente"/>
    <x v="13"/>
    <m/>
    <n v="168"/>
    <e v="#REF!"/>
    <x v="0"/>
    <m/>
    <m/>
    <m/>
    <m/>
    <m/>
    <m/>
    <m/>
    <m/>
    <m/>
    <m/>
    <m/>
    <m/>
    <m/>
    <m/>
    <m/>
    <m/>
  </r>
  <r>
    <s v="Mujeres"/>
    <s v="3 .2.6  Sistema Articulado de Alertas Tempranas para la prevención del delito feminicidio en el Distrito"/>
    <x v="4"/>
    <s v="Secretaría Distrital de la Mujer"/>
    <s v="Relacionado"/>
    <x v="5"/>
    <s v="1.02. Cero tolerancia a las violencias contra las mujeres y basadas en género"/>
    <x v="254"/>
    <m/>
    <n v="12"/>
    <n v="139.13460000000001"/>
    <x v="10"/>
    <s v="Fortalecimiento de la estrategia de acogida, atención y prevención de violencias contra las mujeres en el espacio público y privado en Bogotá D.C."/>
    <s v="Realizar 3.500 acciones de atención, acceso a la justicia y articulación interinstitucional a casos de mujeres valoradas  para prevenir el riesgo de feminicidio en la ciudad_x000a_Brindar 8.400 atenciones  y seguimientos socio-jurídicos a las mujeres víctimas de violencias que ingresan a las instituciones prestadoras de salud públicas -IPS- y fortalecer las capacidades técnicas del sector salud"/>
    <n v="1445.578632"/>
    <n v="8205"/>
    <s v="Fortalecimiento de la estrategia de acogida, atención y prevención de violencias contra las mujeres en el espacio público y privado en Bogotá D.C."/>
    <s v="Realizar 3.500 acciones de atención, acceso a la justicia y articulación interinstitucional a casos de mujeres valoradas  para prevenir el riesgo de feminicidio en la ciudad_x000a_Brindar 8.400 atenciones  y seguimientos socio-jurídicos a las mujeres víctimas de violencias que ingresan a las instituciones prestadoras de salud públicas -IPS- y fortalecer las capacidades técnicas del sector salud"/>
    <n v="1488.945991"/>
    <n v="8205"/>
    <s v="Fortalecimiento de la estrategia de acogida, atención y prevención de violencias contra las mujeres en el espacio público y privado en Bogotá D.C."/>
    <s v="Realizar 3.500 acciones de atención, acceso a la justicia y articulación interinstitucional a casos de mujeres valoradas  para prevenir el riesgo de feminicidio en la ciudad_x000a_Brindar 8.400 atenciones  y seguimientos socio-jurídicos a las mujeres víctimas de violencias que ingresan a las instituciones prestadoras de salud públicas -IPS- y fortalecer las capacidades técnicas del sector salud"/>
    <n v="1533.6143709999999"/>
    <n v="8205"/>
    <s v="Fortalecimiento de la estrategia de acogida, atención y prevención de violencias contra las mujeres en el espacio público y privado en Bogotá D.C."/>
    <s v="Realizar 3.500 acciones de atención, acceso a la justicia y articulación interinstitucional a casos de mujeres valoradas  para prevenir el riesgo de feminicidio en la ciudad_x000a_Brindar 8.400 atenciones  y seguimientos socio-jurídicos a las mujeres víctimas de violencias que ingresan a las instituciones prestadoras de salud públicas -IPS- y fortalecer las capacidades técnicas del sector salud"/>
    <s v="El presupuesto estimado se calcula tomando la totalidad de la meta proyecto Realizar 3.500 acciones de atención, acceso a la justicia y articulación interinstitucional a casos de mujeres valoradas  para prevenir el riesgo de feminicidio en la ciudad y el 70% del valor de los contratos de prestación de servicios de la meta proyecto Brindar 8.400 atenciones  y seguimientos socio-jurídicos a las mujeres víctimas de violencias que ingresan a las instituciones prestadoras de salud públicas -IPS- y fortalecer las capacidades técnicas del sector salud"/>
    <s v="Dirección de Eliminación de las Violencias contra las Mujeres y Acceso a la Justicia "/>
  </r>
  <r>
    <s v="Mujeres"/>
    <s v="3.2.8  Línea Púrpura Distrital con un equipo integrado a la Línea 123."/>
    <x v="4"/>
    <s v="Secretaría Distrital de la Mujer"/>
    <s v="Relacionado"/>
    <x v="5"/>
    <s v="1.02. Cero tolerancia a las violencias contra las mujeres y basadas en género"/>
    <x v="254"/>
    <m/>
    <n v="12"/>
    <n v="694.93899999999996"/>
    <x v="10"/>
    <s v="Fortalecimiento de la estrategia de acogida, atención y prevención de violencias contra las mujeres en el espacio público y privado en Bogotá D.C."/>
    <s v="Realizar 157.500 atenciones efectivas a través de los diferentes canales de atención de la Línea Púrpura Distrital y los casos gestionados y analizados en el marco de la integración con el NUSE 123_x000a_Brindar 3.150 atenciones psico-jurídicas efectivas en emergencia a través de la MóvilMujer, fortaleciendo la respuesta de gestión, atención y transferencia de voz en urgencia- emergencia de los incidentes asociados a la Agencia Muj"/>
    <n v="15360.526806"/>
    <n v="8205"/>
    <s v="Fortalecimiento de la estrategia de acogida, atención y prevención de violencias contra las mujeres en el espacio público y privado en Bogotá D.C."/>
    <s v="Realizar 157.500 atenciones efectivas a través de los diferentes canales de atención de la Línea Púrpura Distrital y los casos gestionados y analizados en el marco de la integración con el NUSE 123_x000a_Brindar 3.150 atenciones psico-jurídicas efectivas en emergencia a través de la MóvilMujer, fortaleciendo la respuesta de gestión, atención y transferencia de voz en urgencia- emergencia de los incidentes asociados a la Agencia Muj"/>
    <n v="16215.127044999999"/>
    <n v="8205"/>
    <s v="Fortalecimiento de la estrategia de acogida, atención y prevención de violencias contra las mujeres en el espacio público y privado en Bogotá D.C."/>
    <s v="Realizar 157.500 atenciones efectivas a través de los diferentes canales de atención de la Línea Púrpura Distrital y los casos gestionados y analizados en el marco de la integración con el NUSE 123_x000a_Brindar 3.150 atenciones psico-jurídicas efectivas en emergencia a través de la MóvilMujer, fortaleciendo la respuesta de gestión, atención y transferencia de voz en urgencia- emergencia de los incidentes asociados a la Agencia Muj"/>
    <n v="16840.718023000001"/>
    <n v="8205"/>
    <s v="Fortalecimiento de la estrategia de acogida, atención y prevención de violencias contra las mujeres en el espacio público y privado en Bogotá D.C."/>
    <s v="Realizar 157.500 atenciones efectivas a través de los diferentes canales de atención de la Línea Púrpura Distrital y los casos gestionados y analizados en el marco de la integración con el NUSE 123_x000a_Brindar 3.150 atenciones psico-jurídicas efectivas en emergencia a través de la MóvilMujer, fortaleciendo la respuesta de gestión, atención y transferencia de voz en urgencia- emergencia de los incidentes asociados a la Agencia Muj"/>
    <s v="El presupuesto estimado se calcula tomando la totalidad de la meta proyecto Realizar 157.500 atenciones efectivas a través de los diferentes canales de atención de la Línea Púrpura Distrital y los casos gestionados y analizados en el marco de la integración con el NUSE 123 y la totalidad de la meta proyecto Brindar 3.150 atenciones psico-jurídicas efectivas en emergencia a través de la MóvilMujer, fortaleciendo la respuesta de gestión, atención y transferencia de voz en urgencia- emergencia de los incidentes asociados a la Agencia Muj"/>
    <s v="Dirección de Eliminación de las Violencias contra las Mujeres y Acceso a la Justicia "/>
  </r>
  <r>
    <s v="Mujeres"/>
    <s v="5.1.11  Acompañamiento y orientación   para  adquisición  de los  productos financieros  que  le permitan  fortalecer la unidad productiva dirigido a  población con   enfoques de género y diferencial   promoviendo su inclusión en el Distrito Capital."/>
    <x v="7"/>
    <s v="Secretaría Distrital de Desarrollo Económico"/>
    <s v="Relacionado"/>
    <x v="4"/>
    <s v="3.19. Desarrollo empresarial, productividad y empleo"/>
    <x v="166"/>
    <m/>
    <n v="200"/>
    <e v="#REF!"/>
    <x v="0"/>
    <m/>
    <m/>
    <m/>
    <m/>
    <m/>
    <m/>
    <m/>
    <m/>
    <m/>
    <m/>
    <m/>
    <m/>
    <m/>
    <m/>
    <m/>
    <m/>
  </r>
  <r>
    <s v="Mujeres"/>
    <s v="5.1.15 Servicios de asistencia técnica y acompañamiento para el acceso y permanencia en programas de manejo de las finanzas personales y de ahorro programado para mujeres en sus diferencias y diversidad"/>
    <x v="7"/>
    <s v="Secretaría Distrital de Desarrollo Económico"/>
    <s v="Relacionado"/>
    <x v="4"/>
    <s v="3.19. Desarrollo empresarial, productividad y empleo"/>
    <x v="166"/>
    <m/>
    <n v="200"/>
    <e v="#REF!"/>
    <x v="0"/>
    <m/>
    <m/>
    <m/>
    <m/>
    <m/>
    <m/>
    <m/>
    <m/>
    <m/>
    <m/>
    <m/>
    <m/>
    <m/>
    <m/>
    <m/>
    <m/>
  </r>
  <r>
    <s v="Mujeres"/>
    <s v="6.1.2  Jornadas de  orientación e información en aseguramiento en salud a las mujeres   (procesos de afiliación, portabilidad, movilidad y traslado de EPS)"/>
    <x v="8"/>
    <s v="Secretaría Distrital de Salud"/>
    <s v="Relacionado"/>
    <x v="3"/>
    <s v="2.10. Salud Pública Integrada e Integral"/>
    <x v="92"/>
    <m/>
    <n v="123"/>
    <e v="#REF!"/>
    <x v="0"/>
    <m/>
    <m/>
    <m/>
    <m/>
    <m/>
    <m/>
    <m/>
    <m/>
    <m/>
    <m/>
    <m/>
    <m/>
    <m/>
    <m/>
    <m/>
    <m/>
  </r>
  <r>
    <s v="Mujeres"/>
    <s v="6.1.8  Servicios Integrales de Salud para Mujeres"/>
    <x v="8"/>
    <s v="Secretaría Distrital de Salud"/>
    <s v="Relacionado"/>
    <x v="3"/>
    <s v="2.10. Salud Pública Integrada e Integral"/>
    <x v="92"/>
    <m/>
    <n v="123"/>
    <e v="#REF!"/>
    <x v="0"/>
    <m/>
    <m/>
    <m/>
    <m/>
    <m/>
    <m/>
    <m/>
    <m/>
    <m/>
    <m/>
    <m/>
    <m/>
    <m/>
    <m/>
    <m/>
    <m/>
  </r>
  <r>
    <s v="Mujeres"/>
    <s v="1.1.17 Estrategia de inclusión del enfoque de género en la operación del centro de víctimas por siniestros viales."/>
    <x v="3"/>
    <s v="Secretaría Distrital de Movilidad"/>
    <s v="Relacionado"/>
    <x v="3"/>
    <s v="2.12. Bogotá cuida a su gente"/>
    <x v="124"/>
    <m/>
    <n v="110"/>
    <e v="#REF!"/>
    <x v="0"/>
    <m/>
    <m/>
    <m/>
    <m/>
    <m/>
    <m/>
    <m/>
    <m/>
    <m/>
    <m/>
    <m/>
    <m/>
    <m/>
    <m/>
    <m/>
    <m/>
  </r>
  <r>
    <s v="Mujeres"/>
    <s v="1.2.9 Estrategias de sensibilización a servidores y servidoras, independientemente de la modalidad de vinculación, sobre el derecho de las mujeres a una vida libre de violencias en el marco de la PPMyEG y sus enfoques"/>
    <x v="4"/>
    <s v="Secretaría Distrital de la Mujer"/>
    <s v="Relacionado"/>
    <x v="5"/>
    <s v="1.02. Cero tolerancia a las violencias contra las mujeres y basadas en género"/>
    <x v="100"/>
    <m/>
    <n v="14"/>
    <n v="43.314999999999998"/>
    <x v="10"/>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_x000a_Dinamizar 20 Consejos y Planes Locales de seguridad para las Mujeres en las 20 localidades de Bogotá._x000a_Brindar 8.400 atenciones  y seguimientos socio-jurídicos a las mujeres víctimas de violencias que ingresan a las instituciones prestadoras de salud públicas -IPS- y fortalecer las capacidades técnicas del sector salud"/>
    <n v="315.508776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_x000a_Dinamizar 20 Consejos y Planes Locales de seguridad para las Mujeres en las 20 localidades de Bogotá._x000a_Brindar 8.400 atenciones  y seguimientos socio-jurídicos a las mujeres víctimas de violencias que ingresan a las instituciones prestadoras de salud públicas -IPS- y fortalecer las capacidades técnicas del sector salud"/>
    <n v="324.97403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_x000a_Dinamizar 20 Consejos y Planes Locales de seguridad para las Mujeres en las 20 localidades de Bogotá._x000a_Brindar 8.400 atenciones  y seguimientos socio-jurídicos a las mujeres víctimas de violencias que ingresan a las instituciones prestadoras de salud públicas -IPS- y fortalecer las capacidades técnicas del sector salud"/>
    <n v="334.72326099999998"/>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_x000a_Dinamizar 20 Consejos y Planes Locales de seguridad para las Mujeres en las 20 localidades de Bogotá._x000a_Brindar 8.400 atenciones  y seguimientos socio-jurídicos a las mujeres víctimas de violencias que ingresan a las instituciones prestadoras de salud públicas -IPS- y fortalecer las capacidades técnicas del sector salud"/>
    <s v="El presupuesto estimado se calcula tomando:_x000a_El 10% del valor de los contratos de prestación de servicios de la meta proyecto Brindar 8.400 atenciones  y seguimientos socio-jurídicos a las mujeres víctimas de violencias que ingresan a las instituciones prestadoras de salud públicas -IPS- y fortalecer las capacidades técnicas del sector salud_x000a_El 10% del valor de los contratos de prestación de servicios de la estrategia Sofia Distrital de la meta proyecto Fortalecer y transversalizar los 4 componentes del Sistema SOFIA con la implementación y coordinación de acciones en el ámbito distrital._x000a_El 10% del valor de los contratos de prestación de servicios de la meta proyecto Dinamizar 20 Consejos y Planes Locales de seguridad para las Mujeres en las 20 localidades de Bogotá._x000a_El 40% del valor de los contratos de prestación de servicios de la estrategia contra la trata de personas y ataques con agentes químicos de la meta proyecto Fortalecer y transversalizar los 4 componentes del Sistema SOFIA con la implementación y coordinación de acciones en el ámbito distrital"/>
    <s v="Dirección de Eliminación de las Violencias contra las Mujeres y Acceso a la Justicia "/>
  </r>
  <r>
    <s v="Mujeres"/>
    <s v="3.1.8  Atención y seguimiento psicosocial a mujeres víctimas de violencias fortalecido, a través de la implementación de las Duplas de Atención  Psicosocial."/>
    <x v="4"/>
    <s v="Secretaría Distrital de la Mujer"/>
    <s v="Relacionado"/>
    <x v="5"/>
    <s v="1.02. Cero tolerancia a las violencias contra las mujeres y basadas en género"/>
    <x v="254"/>
    <m/>
    <n v="14"/>
    <n v="159.327"/>
    <x v="10"/>
    <s v="Fortalecimiento de la estrategia de acogida, atención y prevención de violencias contra las mujeres en el espacio público y privado en Bogotá D.C."/>
    <s v="Brindar 4.200 atenciones y seguimientos psicosociales a los casos de mujeres víctimas de violencias en el contexto intrafamiliar y en el marco de relaciones de pareja y expareja remitidos"/>
    <n v="816.64991999999995"/>
    <n v="8205"/>
    <s v="Fortalecimiento de la estrategia de acogida, atención y prevención de violencias contra las mujeres en el espacio público y privado en Bogotá D.C."/>
    <s v="Brindar 4.200 atenciones y seguimientos psicosociales a los casos de mujeres víctimas de violencias en el contexto intrafamiliar y en el marco de relaciones de pareja y expareja remitidos"/>
    <n v="841.14941799999997"/>
    <n v="8205"/>
    <s v="Fortalecimiento de la estrategia de acogida, atención y prevención de violencias contra las mujeres en el espacio público y privado en Bogotá D.C."/>
    <s v="Brindar 4.200 atenciones y seguimientos psicosociales a los casos de mujeres víctimas de violencias en el contexto intrafamiliar y en el marco de relaciones de pareja y expareja remitidos"/>
    <n v="866.38390000000004"/>
    <n v="8205"/>
    <s v="Fortalecimiento de la estrategia de acogida, atención y prevención de violencias contra las mujeres en el espacio público y privado en Bogotá D.C."/>
    <s v="Brindar 4.200 atenciones y seguimientos psicosociales a los casos de mujeres víctimas de violencias en el contexto intrafamiliar y en el marco de relaciones de pareja y expareja remitidos"/>
    <s v="El presupuesto estimado se calcula tomando la totalidad de la meta Brindar 4.200 atenciones y seguimientos psicosociales a los casos de mujeres víctimas de violencias en el contexto intrafamiliar y en el marco de relaciones de pareja y expareja remitidos"/>
    <s v="Dirección de Eliminación de las Violencias contra las Mujeres y Acceso a la Justicia "/>
  </r>
  <r>
    <s v="Mujeres"/>
    <s v="3.2.7 Seguimiento a la implementación del Sistema SOFIA."/>
    <x v="4"/>
    <s v="Secretaría Distrital de la Mujer"/>
    <s v="Relacionado"/>
    <x v="5"/>
    <s v="1.02. Cero tolerancia a las violencias contra las mujeres y basadas en género"/>
    <x v="100"/>
    <m/>
    <n v="14"/>
    <n v="334.4898"/>
    <x v="10"/>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2381.8666870000002"/>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2015.873877"/>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3703.2723999999998"/>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_x000a_El 90% del valor de los contratos de prestación de servicios de la estrategia Sofia Distrital de  la meta proyecto Fortalecer y transversalizar los 4 componentes del Sistema SOFIA con la implementación y coordinación de acciones en el ámbito distrital_x000a_El 20% del valor de los contratos de prestación de servicios de la estrategia contra la trata de personas y ataques con agentes químicos de la meta proyecto Fortalecer y transversalizar los 4 componentes del Sistema SOFIA con la implementación y coordinación de acciones en el ámbito distrital_x000a_El 20% del valor del contrato de prestación de servicios de la articuladora técnica jurídica del proyecto de la meta proyecto Fortalecer y transversalizar los 4 componentes del Sistema SOFIA con la implementación y coordinación de acciones en el ámbito distrital_x000a_La totalidad de los demás contratos de prestación de servicios y demás contratos de la meta proyecto Fortalecer y transversalizar los 4 componentes del Sistema SOFIA con la implementación y coordinación de acciones en el ámbito distrital"/>
    <s v="Dirección de Eliminación de las Violencias contra las Mujeres y Acceso a la Justicia "/>
  </r>
  <r>
    <s v="Mujeres"/>
    <s v="3.2.9 Protocolo de prevención, atención y sanción de las violencias contra las mujeres en el espacio y el transporte público"/>
    <x v="4"/>
    <s v="Secretaría Distrital de la Mujer"/>
    <s v="Relacionado"/>
    <x v="5"/>
    <s v="1.02. Cero tolerancia a las violencias contra las mujeres y basadas en género"/>
    <x v="254"/>
    <m/>
    <n v="14"/>
    <n v="53.109000000000002"/>
    <x v="10"/>
    <s v="Fortalecimiento de la estrategia de acogida, atención y prevención de violencias contra las mujeres en el espacio público y privado en Bogotá D.C."/>
    <s v="Brindar 2.940 atenciones y seguimientos psico-jurídicos a los casos de mujeres víctimas de violencia en el espacio y el transporte público remitidos"/>
    <n v="583.49087999999995"/>
    <n v="8205"/>
    <s v="Fortalecimiento de la estrategia de acogida, atención y prevención de violencias contra las mujeres en el espacio público y privado en Bogotá D.C."/>
    <s v="Brindar 2.940 atenciones y seguimientos psico-jurídicos a los casos de mujeres víctimas de violencia en el espacio y el transporte público remitidos"/>
    <n v="600.99560599999995"/>
    <n v="8205"/>
    <s v="Fortalecimiento de la estrategia de acogida, atención y prevención de violencias contra las mujeres en el espacio público y privado en Bogotá D.C."/>
    <s v="Brindar 2.940 atenciones y seguimientos psico-jurídicos a los casos de mujeres víctimas de violencia en el espacio y el transporte público remitidos"/>
    <n v="619.02547400000003"/>
    <n v="8205"/>
    <s v="Fortalecimiento de la estrategia de acogida, atención y prevención de violencias contra las mujeres en el espacio público y privado en Bogotá D.C."/>
    <s v="Brindar 2.940 atenciones y seguimientos psico-jurídicos a los casos de mujeres víctimas de violencia en el espacio y el transporte público remitidos"/>
    <s v="El presupuesto estimado se calcula tomando la totalidad de la meta Brindar 2.940 atenciones y seguimientos psico-jurídicos a los casos de mujeres víctimas de violencia en el espacio y el transporte público remitidos"/>
    <s v="Dirección de Eliminación de las Violencias contra las Mujeres y Acceso a la Justicia "/>
  </r>
  <r>
    <s v="Mujeres"/>
    <s v="3.2.10  Estrategia para la territorialización del Sistema SOFIA en las 20 localidades de Bogotá"/>
    <x v="4"/>
    <s v="Secretaría Distrital de la Mujer"/>
    <s v="Relacionado"/>
    <x v="5"/>
    <s v="1.02. Cero tolerancia a las violencias contra las mujeres y basadas en género"/>
    <x v="100"/>
    <m/>
    <n v="14"/>
    <n v="311.40899999999999"/>
    <x v="10"/>
    <s v="Fortalecimiento de la estrategia de acogida, atención y prevención de violencias contra las mujeres en el espacio público y privado en Bogotá D.C."/>
    <s v="Dinamizar 20 Consejos y Planes Locales de seguridad para las Mujeres en las 20 localidades de Bogotá"/>
    <n v="1407.8756880000001"/>
    <n v="8205"/>
    <s v="Fortalecimiento de la estrategia de acogida, atención y prevención de violencias contra las mujeres en el espacio público y privado en Bogotá D.C."/>
    <s v="Dinamizar 20 Consejos y Planes Locales de seguridad para las Mujeres en las 20 localidades de Bogotá."/>
    <n v="1450.1119590000001"/>
    <n v="8205"/>
    <s v="Fortalecimiento de la estrategia de acogida, atención y prevención de violencias contra las mujeres en el espacio público y privado en Bogotá D.C."/>
    <s v="Dinamizar 20 Consejos y Planes Locales de seguridad para las Mujeres en las 20 localidades de Bogotá"/>
    <n v="1493.6153179999999"/>
    <n v="8205"/>
    <s v="Fortalecimiento de la estrategia de acogida, atención y prevención de violencias contra las mujeres en el espacio público y privado en Bogotá D.C."/>
    <s v="Dinamizar 20 Consejos y Planes Locales de seguridad para las Mujeres en las 20 localidades de Bogotá"/>
    <s v="El presupuesto estimado se calcula tomando el 90% del valor de los contratos de prestación de servicios de la meta Dinamizar 20 Consejos y Planes Locales de seguridad para las Mujeres en las 20 localidades de Bogotá"/>
    <s v="Dirección de Eliminación de las Violencias contra las Mujeres y Acceso a la Justicia "/>
  </r>
  <r>
    <s v="Mujeres"/>
    <s v="3.3.5 Estrategia de divulgación de la Ruta Única de Atención de mujeres víctimas de violencias y en riesgo de feminicidio, dirigida a la ciudadanía."/>
    <x v="4"/>
    <s v="Secretaría Distrital de la Mujer"/>
    <s v="Relacionado"/>
    <x v="5"/>
    <s v="1.02. Cero tolerancia a las violencias contra las mujeres y basadas en género"/>
    <x v="254"/>
    <m/>
    <n v="14"/>
    <n v="49.293599999999998"/>
    <x v="10"/>
    <s v="Fortalecimiento de la estrategia de acogida, atención y prevención de violencias contra las mujeres en el espacio público y privado en Bogotá D.C."/>
    <s v="Brindar 8.400 atenciones  y seguimientos socio-jurídicos a las mujeres víctimas de violencias que ingresan a las instituciones prestadoras de salud públicas -IPS- y fortalecer las capacidades técnicas del sector salud_x000a_Fortalecer y transversalizar los 4 componentes del Sistema SOFIA con la implementación y coordinación de acciones en el ámbito distrital"/>
    <n v="340.10270400000002"/>
    <n v="8205"/>
    <s v="Fortalecimiento de la estrategia de acogida, atención y prevención de violencias contra las mujeres en el espacio público y privado en Bogotá D.C."/>
    <s v="Brindar 8.400 atenciones  y seguimientos socio-jurídicos a las mujeres víctimas de violencias que ingresan a las instituciones prestadoras de salud públicas -IPS- y fortalecer las capacidades técnicas del sector salud_x000a_Fortalecer y transversalizar los 4 componentes del Sistema SOFIA con la implementación y coordinación de acciones en el ámbito distrital"/>
    <n v="350.30578600000001"/>
    <n v="8205"/>
    <s v="Fortalecimiento de la estrategia de acogida, atención y prevención de violencias contra las mujeres en el espacio público y privado en Bogotá D.C."/>
    <s v="Brindar 8.400 atenciones  y seguimientos socio-jurídicos a las mujeres víctimas de violencias que ingresan a las instituciones prestadoras de salud públicas -IPS- y fortalecer las capacidades técnicas del sector salud_x000a_Fortalecer y transversalizar los 4 componentes del Sistema SOFIA con la implementación y coordinación de acciones en el ámbito distrital"/>
    <n v="360.81495899999999"/>
    <n v="8205"/>
    <s v="Fortalecimiento de la estrategia de acogida, atención y prevención de violencias contra las mujeres en el espacio público y privado en Bogotá D.C."/>
    <s v="Brindar 8.400 atenciones  y seguimientos socio-jurídicos a las mujeres víctimas de violencias que ingresan a las instituciones prestadoras de salud públicas -IPS- y fortalecer las capacidades técnicas del sector salud_x000a_Fortalecer y transversalizar los 4 componentes del Sistema SOFIA con la implementación y coordinación de acciones en el ámbito distrital"/>
    <s v="El presupuesto estimado se calcula tomando:_x000a_El 20% del valor de los contratos de prestación de servicios de la meta proyecto Brindar 8.400 atenciones  y seguimientos socio-jurídicos a las mujeres víctimas de violencias que ingresan a las instituciones prestadoras de salud públicas -IPS- y fortalecer las capacidades técnicas del sector salud_x000a_El 80% del valor del contrato de prestación de servicios de la articuladora técnica jurídica del proyecto de la meta proyecto Fortalecer y transversalizar los 4 componentes del Sistema SOFIA con la implementación y coordinación de acciones en el ámbito distrital_x000a_El 40% del valor de los contratos de prestación de servicios de la estrategia contra la trata de personas y ataques con agentes químicos de la meta proyecto Fortalecer y transversalizar los 4 componentes del Sistema SOFIA con la implementación y coordinación de acciones en el ámbito distrital"/>
    <s v="Dirección de Eliminación de las Violencias contra las Mujeres y Acceso a la Justicia "/>
  </r>
  <r>
    <s v="Mujeres"/>
    <s v="2.1.5  Acciones para fortalecimiento de la participación y las capacidades de incidencia de las mujeres excombatientes, en el marco de la estrategia de reconciliación para la construcción de paz y el proceso de reincorporación y reintegración de las mujeres excombatientes"/>
    <x v="12"/>
    <s v="Secretaría General"/>
    <s v="Relacionado"/>
    <x v="3"/>
    <s v="2.13. Bogotá, un territorio de paz y reconciliación en donde todos puedan volver a empezar"/>
    <x v="59"/>
    <m/>
    <n v="139"/>
    <e v="#REF!"/>
    <x v="0"/>
    <m/>
    <m/>
    <m/>
    <m/>
    <m/>
    <m/>
    <m/>
    <m/>
    <m/>
    <m/>
    <m/>
    <m/>
    <m/>
    <m/>
    <m/>
    <m/>
  </r>
  <r>
    <s v="Mujeres"/>
    <s v="9.1.7 Semillero de Investigación Género, protección y bienestar animal"/>
    <x v="2"/>
    <s v="Instituto Distrital de Protección y Bienestar Animal"/>
    <s v="Relacionado"/>
    <x v="2"/>
    <s v="5.33. Fortalecimiento institucional para un gobierno confiable"/>
    <x v="16"/>
    <m/>
    <n v="387"/>
    <e v="#REF!"/>
    <x v="0"/>
    <m/>
    <m/>
    <m/>
    <m/>
    <m/>
    <m/>
    <m/>
    <m/>
    <m/>
    <m/>
    <m/>
    <m/>
    <m/>
    <m/>
    <m/>
    <m/>
  </r>
  <r>
    <s v="Mujeres"/>
    <s v="8.1.15 Fortalecimiento a los grupos y colectivos de mujeres a través de la participación en las jornadas de capacitación de formación deportiva, que incorpore los enfoques de género, derechos de las mujeres y nuevas masculinidades."/>
    <x v="11"/>
    <s v="Instituto Distrital de Recreación y Deporte"/>
    <s v="Relacionado"/>
    <x v="4"/>
    <s v="3.19. Desarrollo empresarial, productividad y empleo"/>
    <x v="172"/>
    <m/>
    <n v="158"/>
    <e v="#REF!"/>
    <x v="0"/>
    <m/>
    <m/>
    <m/>
    <m/>
    <m/>
    <m/>
    <m/>
    <m/>
    <m/>
    <m/>
    <m/>
    <m/>
    <m/>
    <m/>
    <m/>
    <m/>
  </r>
  <r>
    <s v="Mujeres"/>
    <s v="8.1.16 Participación de mujeres en el registro de Bogotá en las etapas de tecnificación y rendimiento del sector deportivo convencional y paralímpico."/>
    <x v="11"/>
    <s v="Instituto Distrital de Recreación y Deporte"/>
    <s v="Relacionado"/>
    <x v="4"/>
    <s v="3.19. Desarrollo empresarial, productividad y empleo"/>
    <x v="172"/>
    <m/>
    <n v="158"/>
    <e v="#REF!"/>
    <x v="0"/>
    <m/>
    <m/>
    <m/>
    <m/>
    <m/>
    <m/>
    <m/>
    <m/>
    <m/>
    <m/>
    <m/>
    <m/>
    <m/>
    <m/>
    <m/>
    <m/>
  </r>
  <r>
    <s v="Mujeres"/>
    <s v="8.1.14 Programas de actividad física para las mujeres en los ámbitos comunitarios e institucionales que fortalezcan su participación, promuevan el goce del tiempo libre, la apropiación de hábitos saludables, la promoción de la salud mental y la prevención de violencias basadas en género por medio de la actividad física ."/>
    <x v="11"/>
    <s v="Instituto Distrital de Recreación y Deporte"/>
    <s v="Relacionado"/>
    <x v="3"/>
    <s v="2.14. Bogotá deportiva, recreativa, artística, patrimonial e intercultural"/>
    <x v="38"/>
    <m/>
    <n v="63"/>
    <e v="#REF!"/>
    <x v="0"/>
    <m/>
    <m/>
    <m/>
    <m/>
    <m/>
    <m/>
    <m/>
    <m/>
    <m/>
    <m/>
    <m/>
    <m/>
    <m/>
    <m/>
    <m/>
    <m/>
  </r>
  <r>
    <s v="Mujeres"/>
    <s v="2.1.9 Estrategia de seguimiento a la implementación del plan de contingencia en casos de mujeres víctimas del conflicto armado por hechos declarados y ocurridos en Bogotá y sobre los cuales se activa ruta de la ley 1448"/>
    <x v="12"/>
    <s v="Secretaría General"/>
    <s v="Relacionado"/>
    <x v="3"/>
    <s v="2.13. Bogotá, un territorio de paz y reconciliación en donde todos puedan volver a empezar"/>
    <x v="102"/>
    <m/>
    <n v="138"/>
    <e v="#REF!"/>
    <x v="0"/>
    <m/>
    <m/>
    <m/>
    <m/>
    <m/>
    <m/>
    <m/>
    <m/>
    <m/>
    <m/>
    <m/>
    <m/>
    <m/>
    <m/>
    <m/>
    <m/>
  </r>
  <r>
    <s v="Mujeres"/>
    <s v="6.1.3  Proyectos con enfoques diferencial y de género formulados para fortalecer la participación social y la inclusión en salud"/>
    <x v="8"/>
    <s v="Secretaría Distrital de Salud"/>
    <s v="Relacionado"/>
    <x v="3"/>
    <s v="2.10. Salud Pública Integrada e Integral"/>
    <x v="103"/>
    <m/>
    <n v="115"/>
    <e v="#REF!"/>
    <x v="0"/>
    <m/>
    <m/>
    <m/>
    <m/>
    <m/>
    <m/>
    <m/>
    <m/>
    <m/>
    <m/>
    <m/>
    <m/>
    <m/>
    <m/>
    <m/>
    <m/>
  </r>
  <r>
    <s v="Mujeres"/>
    <s v="4.1.13 Desarrollar espacios de encuentro dirigidos a mujeres en el marco de los instrumentos de planeación."/>
    <x v="6"/>
    <s v="Secretaría Distrital de Planeación"/>
    <s v="Relacionado"/>
    <x v="2"/>
    <s v="5.39. Camino hacia una democracia deliberativa con un gobierno cercano a la gente y con participación ciudadana"/>
    <x v="104"/>
    <m/>
    <n v="364"/>
    <e v="#REF!"/>
    <x v="0"/>
    <m/>
    <m/>
    <m/>
    <m/>
    <m/>
    <m/>
    <m/>
    <m/>
    <m/>
    <m/>
    <m/>
    <m/>
    <m/>
    <m/>
    <m/>
    <m/>
  </r>
  <r>
    <s v="Mujeres"/>
    <s v="4.1.20 Modelo colaborativo de participación con enfoques de género, poblacional - diferencial"/>
    <x v="6"/>
    <s v="Secretaría Distrital de Planeación"/>
    <s v="Relacionado"/>
    <x v="2"/>
    <s v="5.39. Camino hacia una democracia deliberativa con un gobierno cercano a la gente y con participación ciudadana"/>
    <x v="104"/>
    <s v="En el plan de acción presenta numeración diferente:_x000a_4.1.3 Modelo colaborativo de participación con enfoques de género, poblacional - diferencial"/>
    <n v="364"/>
    <e v="#REF!"/>
    <x v="0"/>
    <m/>
    <m/>
    <m/>
    <m/>
    <m/>
    <m/>
    <m/>
    <m/>
    <m/>
    <m/>
    <m/>
    <m/>
    <m/>
    <m/>
    <m/>
    <m/>
  </r>
  <r>
    <s v="Mujeres"/>
    <s v="11.1.1 Documento de lineamientos técnicos para la implementación del Sistema Distrital de Cuidado."/>
    <x v="10"/>
    <s v="Secretaría Distrital de Integración Social"/>
    <s v="Relacionado"/>
    <x v="2"/>
    <s v="5.33. Fortalecimiento institucional para un gobierno confiable"/>
    <x v="105"/>
    <m/>
    <n v="343"/>
    <e v="#REF!"/>
    <x v="0"/>
    <m/>
    <m/>
    <m/>
    <m/>
    <m/>
    <m/>
    <m/>
    <m/>
    <m/>
    <m/>
    <m/>
    <m/>
    <m/>
    <m/>
    <m/>
    <m/>
  </r>
  <r>
    <s v="Mujeres"/>
    <s v="1.1.1  Instrumento para la incorporación de los enfoques de género, poblacional-diferencial y de derechos,  en los procedimientos para la producción de información en el D.C."/>
    <x v="6"/>
    <s v="Secretaría Distrital de Planeación"/>
    <s v="Relacionado"/>
    <x v="2"/>
    <s v="5.35. Bogotá Inteligente con transformación digital e Infraestructura de datos para una gestión pública eficiente"/>
    <x v="107"/>
    <m/>
    <n v="358"/>
    <e v="#REF!"/>
    <x v="0"/>
    <m/>
    <m/>
    <m/>
    <m/>
    <m/>
    <m/>
    <m/>
    <m/>
    <m/>
    <m/>
    <m/>
    <m/>
    <m/>
    <m/>
    <m/>
    <m/>
  </r>
  <r>
    <s v="Mujeres"/>
    <s v="2.1.8 Capacitaciones en mediación comunitaria, mediación social y mecanismos de abordaje pacífico de conflictos a mujeres y personas diversas"/>
    <x v="13"/>
    <s v="Secretaría Distrital de Seguridad, Convivencia y Justicia"/>
    <s v="Relacionado"/>
    <x v="5"/>
    <s v="1.05. Espacio público seguro e inclusivo"/>
    <x v="60"/>
    <m/>
    <n v="44"/>
    <e v="#REF!"/>
    <x v="0"/>
    <m/>
    <m/>
    <m/>
    <m/>
    <m/>
    <m/>
    <m/>
    <m/>
    <m/>
    <m/>
    <m/>
    <m/>
    <m/>
    <m/>
    <m/>
    <m/>
  </r>
  <r>
    <s v="Mujeres"/>
    <s v="3.2.5 Estrategia  de fortalecimiento de la cultura ciudadana y la participación para la seguridad y la convivencia con enfoque contra violencia de género"/>
    <x v="13"/>
    <s v="Secretaría Distrital de Seguridad, Convivencia y Justicia"/>
    <s v="Relacionado"/>
    <x v="5"/>
    <s v="1.05. Espacio público seguro e inclusivo"/>
    <x v="60"/>
    <m/>
    <n v="44"/>
    <e v="#REF!"/>
    <x v="0"/>
    <m/>
    <m/>
    <m/>
    <m/>
    <m/>
    <m/>
    <m/>
    <m/>
    <m/>
    <m/>
    <m/>
    <m/>
    <m/>
    <m/>
    <m/>
    <m/>
  </r>
  <r>
    <s v="Mujeres"/>
    <s v="10.1.4 Estrategia de cambio de imaginarios y reducción de comportamientos, prácticas y actitudes machistas."/>
    <x v="13"/>
    <s v="Secretaría Distrital de Seguridad, Convivencia y Justicia"/>
    <s v="Relacionado"/>
    <x v="5"/>
    <s v="1.05. Espacio público seguro e inclusivo"/>
    <x v="60"/>
    <m/>
    <n v="44"/>
    <e v="#REF!"/>
    <x v="0"/>
    <m/>
    <m/>
    <m/>
    <m/>
    <m/>
    <m/>
    <m/>
    <m/>
    <m/>
    <m/>
    <m/>
    <m/>
    <m/>
    <m/>
    <m/>
    <m/>
  </r>
  <r>
    <s v="Mujeres"/>
    <s v="3.3.4 Rutas, estrategias y acciones para garantizar el acceso a la justicia de mujeres víctimas de violencias y personas diversas"/>
    <x v="13"/>
    <s v="Secretaría Distrital de Seguridad, Convivencia y Justicia"/>
    <s v="Relacionado"/>
    <x v="5"/>
    <s v="1.04. Servicios centrados en la justicia"/>
    <x v="109"/>
    <m/>
    <n v="52"/>
    <e v="#REF!"/>
    <x v="0"/>
    <m/>
    <m/>
    <m/>
    <m/>
    <m/>
    <m/>
    <m/>
    <m/>
    <m/>
    <m/>
    <m/>
    <m/>
    <m/>
    <m/>
    <m/>
    <m/>
  </r>
  <r>
    <s v="Mujeres"/>
    <s v="3.1.11 Casas de justicia con ruta integral"/>
    <x v="4"/>
    <s v="Secretaría Distrital de la Mujer"/>
    <s v="Relacionado"/>
    <x v="5"/>
    <s v="1.02. Cero tolerancia a las violencias contra las mujeres y basadas en género"/>
    <x v="255"/>
    <m/>
    <n v="10"/>
    <n v="847.71442649999995"/>
    <x v="12"/>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
    <n v="2439.2082954545499"/>
    <n v="8210"/>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
    <n v="2475.2757720909099"/>
    <n v="8210"/>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
    <n v="2814.6713200909098"/>
    <n v="8210"/>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
    <m/>
    <s v="Subsecretaría de Fortalecimiento de Capacidades y oportunidades "/>
  </r>
  <r>
    <s v="Mujeres"/>
    <s v="3.1.12 Uris con estrategia de atención semipermanentepara la protección de las mujeres víctimas de violencia y acceso a la justicia"/>
    <x v="4"/>
    <s v="Secretaría Distrital de la Mujer"/>
    <s v="Relacionado"/>
    <x v="5"/>
    <s v="1.02. Cero tolerancia a las violencias contra las mujeres y basadas en género"/>
    <x v="255"/>
    <m/>
    <n v="10"/>
    <n v="0"/>
    <x v="2"/>
    <s v="N/A"/>
    <s v="N/A"/>
    <n v="717.41420454545505"/>
    <n v="8210"/>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quot;"/>
    <n v="728.02228590909101"/>
    <n v="8210"/>
    <s v="Consolidación de la Estrategia de Justicia de Género como mecanismo para promover los derechos de las mujeres a una vida libre de violencias en Bogotá D.C."/>
    <s v="Realizar a 15000 mujeres acompañamiento psicosocial en los espacios con presencia de la SDMujer_x000a_Gestionar 5000 activaciones de rutas y servicios de la oferta distrital para la atención integral a mujeres_x000a_&quot;"/>
    <n v="0"/>
    <s v="N/A"/>
    <s v="N/A"/>
    <s v="N/A"/>
    <m/>
    <s v="Subsecretaría de Fortalecimiento de Capacidades y oportunidades "/>
  </r>
  <r>
    <s v="Mujeres"/>
    <s v="3.3.7  Mujeres víctimas de violencia asesoradas través de Casas de Justicia y escenarios de la Fiscalía General de la Nación."/>
    <x v="4"/>
    <s v="Secretaría Distrital de la Mujer"/>
    <s v="Relacionado"/>
    <x v="5"/>
    <s v="1.02. Cero tolerancia a las violencias contra las mujeres y basadas en género"/>
    <x v="255"/>
    <m/>
    <n v="10"/>
    <n v="1257.0622659999999"/>
    <x v="12"/>
    <s v="Consolidación de la Estrategia de Justicia de Género como mecanismo para promover los derechos de las mujeres a una vida libre de violencias en Bogotá D.C."/>
    <s v="Brindar a 40000 mujeres orientación y asesoría jurídica en los espacios con presencia de la SDMujer"/>
    <n v="3162.2495359999998"/>
    <n v="8210"/>
    <s v="Consolidación de la Estrategia de Justicia de Género como mecanismo para promover los derechos de las mujeres a una vida libre de violencias en Bogotá D.C."/>
    <s v="Brindar a 40000 mujeres orientación y asesoría jurídica en los espacios con presencia de la SDMujer"/>
    <n v="2975.6004800000001"/>
    <n v="8210"/>
    <s v="Consolidación de la Estrategia de Justicia de Género como mecanismo para promover los derechos de las mujeres a una vida libre de violencias en Bogotá D.C."/>
    <s v="Brindar a 40000 mujeres orientación y asesoría jurídica en los espacios con presencia de la SDMujer"/>
    <n v="3068.8863390000001"/>
    <n v="8210"/>
    <s v="Consolidación de la Estrategia de Justicia de Género como mecanismo para promover los derechos de las mujeres a una vida libre de violencias en Bogotá D.C."/>
    <s v="Brindar a 40000 mujeres orientación y asesoría jurídica en los espacios con presencia de la SDMujer"/>
    <m/>
    <s v="Subsecretaría de Fortalecimiento de Capacidades y oportunidades "/>
  </r>
  <r>
    <s v="Mujeres"/>
    <s v="3.1.7  Oferta de protección integral a mujeres víctimas de violencias, a través de la implementación de la estrategia Casas Refugio, priorizando la ruralidad y la modalidad intermedia."/>
    <x v="4"/>
    <s v="Secretaría Distrital de la Mujer"/>
    <s v="Relacionado"/>
    <x v="5"/>
    <s v="1.02. Cero tolerancia a las violencias contra las mujeres y basadas en género"/>
    <x v="110"/>
    <m/>
    <n v="13"/>
    <n v="5106.0906800000002"/>
    <x v="10"/>
    <s v="Fortalecimiento de la estrategia de acogida, atención y prevención de violencias contra las mujeres en el espacio público y privado en Bogotá D.C."/>
    <s v="Operar 6 Casas Refugio que incorporen el enfoque diferencial para la atención de mujeres víctimas de violencias de género y sus personas a cargo, incluyendo una casa para mujeres rurales y campesinas y un modelo intermedio_x000a_Realizar la atención al 100% de personas (mujeres víctimas de violencias de género y sus personas a cargo) que son acogidas en Casas Refugio."/>
    <n v="15173.584939"/>
    <n v="8205"/>
    <s v="Fortalecimiento de la estrategia de acogida, atención y prevención de violencias contra las mujeres en el espacio público y privado en Bogotá D.C."/>
    <s v="Operar 6 Casas Refugio que incorporen el enfoque diferencial para la atención de mujeres víctimas de violencias de género y sus personas a cargo, incluyendo una casa para mujeres rurales y campesinas y un modelo intermedio_x000a_Realizar la atención al 100% de personas (mujeres víctimas de violencias de género y sus personas a cargo) que son acogidas en Casas Refugio."/>
    <n v="15978.637027999999"/>
    <n v="8205"/>
    <s v="Fortalecimiento de la estrategia de acogida, atención y prevención de violencias contra las mujeres en el espacio público y privado en Bogotá D.C."/>
    <s v="Operar 6 Casas Refugio que incorporen el enfoque diferencial para la atención de mujeres víctimas de violencias de género y sus personas a cargo, incluyendo una casa para mujeres rurales y campesinas y un modelo intermedio_x000a_Realizar la atención al 100% de personas (mujeres víctimas de violencias de género y sus personas a cargo) que son acogidas en Casas Refugio."/>
    <n v="16457.996134000001"/>
    <n v="8205"/>
    <s v="Fortalecimiento de la estrategia de acogida, atención y prevención de violencias contra las mujeres en el espacio público y privado en Bogotá D.C."/>
    <s v="Operar 6 Casas Refugio que incorporen el enfoque diferencial para la atención de mujeres víctimas de violencias de género y sus personas a cargo, incluyendo una casa para mujeres rurales y campesinas y un modelo intermedio_x000a_Realizar la atención al 100% de personas (mujeres víctimas de violencias de género y sus personas a cargo) que son acogidas en Casas Refugio."/>
    <s v="El presupuesto estimado se calcula tomando la totalidad de la meta Operar 6 Casas Refugio que incorporen el enfoque diferencial para la atención de mujeres víctimas de violencias de género y sus personas a cargo, incluyendo una casa para mujeres rurales y campesinas y un modelo intermedio y la totalidad de la meta Realizar la atención al 100% de personas (mujeres víctimas de violencias de género y sus personas a cargo) que son acogidas en Casas Refugio."/>
    <s v="Dirección de Eliminación de las Violencias contra las Mujeres y Acceso a la Justicia "/>
  </r>
  <r>
    <s v="Mujeres"/>
    <s v="1.1.3 Implementación de estrategias de atención con enfoque de género a mujeres usuarias del programa casa libertad."/>
    <x v="13"/>
    <s v="Secretaría Distrital de Seguridad, Convivencia y Justicia"/>
    <s v="Relacionado"/>
    <x v="5"/>
    <s v="1.04. Servicios centrados en la justicia"/>
    <x v="241"/>
    <m/>
    <n v="49"/>
    <e v="#REF!"/>
    <x v="0"/>
    <m/>
    <m/>
    <m/>
    <m/>
    <m/>
    <m/>
    <m/>
    <m/>
    <m/>
    <m/>
    <m/>
    <m/>
    <m/>
    <m/>
    <m/>
    <m/>
  </r>
  <r>
    <s v="Mujeres"/>
    <s v="7.1.5 Atención Integral (psicosocial, educación, capacitación etc.) dirigida  a las mujeres privadas de la libertad en la Cárcel Distrital"/>
    <x v="13"/>
    <s v="Secretaría Distrital de Seguridad, Convivencia y Justicia"/>
    <s v="Relacionado"/>
    <x v="5"/>
    <s v="1.04. Servicios centrados en la justicia"/>
    <x v="241"/>
    <m/>
    <n v="49"/>
    <e v="#REF!"/>
    <x v="0"/>
    <m/>
    <m/>
    <m/>
    <m/>
    <m/>
    <m/>
    <m/>
    <m/>
    <m/>
    <m/>
    <m/>
    <m/>
    <m/>
    <m/>
    <m/>
    <m/>
  </r>
  <r>
    <s v="Mujeres"/>
    <s v="3.1.5 Estrategia de entornos de confianza, priorizados por los índice de violencia de Género, para la promoción de la prevención del feminicidio, acoso en el transporte y espacio público y todo tipo de violencia de género en contra de mujeres."/>
    <x v="13"/>
    <s v="Secretaría Distrital de Seguridad, Convivencia y Justicia"/>
    <s v="Relacionado"/>
    <x v="3"/>
    <s v="2.12. Bogotá cuida a su gente"/>
    <x v="55"/>
    <m/>
    <n v="134"/>
    <e v="#REF!"/>
    <x v="0"/>
    <m/>
    <m/>
    <m/>
    <m/>
    <m/>
    <m/>
    <m/>
    <m/>
    <m/>
    <m/>
    <m/>
    <m/>
    <m/>
    <m/>
    <m/>
    <m/>
  </r>
  <r>
    <s v="Mujeres"/>
    <s v="10.1.7 Formación a las y los miembros de organismos de seguridad en  líneas transversales de enfoque de género, prevención de violencias y construcción de masculinidades alternativa, en el marco del plan estrategico de formación a miembros de organismos de seguridad"/>
    <x v="13"/>
    <s v="Secretaría Distrital de Seguridad, Convivencia y Justicia"/>
    <s v="Relacionado"/>
    <x v="3"/>
    <s v="2.12. Bogotá cuida a su gente"/>
    <x v="55"/>
    <m/>
    <n v="134"/>
    <e v="#REF!"/>
    <x v="0"/>
    <m/>
    <m/>
    <m/>
    <m/>
    <m/>
    <m/>
    <m/>
    <m/>
    <m/>
    <m/>
    <m/>
    <m/>
    <m/>
    <m/>
    <m/>
    <m/>
  </r>
  <r>
    <s v="Mujeres"/>
    <s v="9.1.2 Incentivos para organizaciones de mujeres y mujeres diversas que aporten al mejoramiento del entorno desde la innovación social."/>
    <x v="0"/>
    <s v="Secretaría Distrital del Hábitat"/>
    <s v="Relacionado"/>
    <x v="1"/>
    <s v="4.24. Revitalización y renovación urbana y rural con inclusión"/>
    <x v="222"/>
    <m/>
    <n v="277"/>
    <e v="#REF!"/>
    <x v="0"/>
    <m/>
    <m/>
    <m/>
    <m/>
    <m/>
    <m/>
    <m/>
    <m/>
    <m/>
    <m/>
    <m/>
    <m/>
    <m/>
    <m/>
    <m/>
    <m/>
  </r>
  <r>
    <s v="Mujeres"/>
    <s v="9.1.3 Capacitaciones en programas para el desarrollo de capacidades y habilidades para mujeres diversas en temas de construccion y mantenimiento de las condiciones de habitabilidad de sus viviendas y entornos"/>
    <x v="0"/>
    <s v="Secretaría Distrital del Hábitat"/>
    <s v="Relacionado"/>
    <x v="1"/>
    <s v="4.24. Revitalización y renovación urbana y rural con inclusión"/>
    <x v="222"/>
    <m/>
    <n v="277"/>
    <e v="#REF!"/>
    <x v="0"/>
    <m/>
    <m/>
    <m/>
    <m/>
    <m/>
    <m/>
    <m/>
    <m/>
    <m/>
    <m/>
    <m/>
    <m/>
    <m/>
    <m/>
    <m/>
    <m/>
  </r>
  <r>
    <s v="Mujeres"/>
    <s v="9.1.9 Intervenciones urbanas enfocadas en una mejor iluminación, mejores andenes, parques más seguros y otros espacios urbanos, en áreas de alta incidencia de violencia sexual."/>
    <x v="0"/>
    <s v="Secretaría Distrital del Hábitat"/>
    <s v="Relacionado"/>
    <x v="5"/>
    <s v="1.05. Espacio público seguro e inclusivo"/>
    <x v="206"/>
    <m/>
    <n v="60"/>
    <e v="#REF!"/>
    <x v="0"/>
    <m/>
    <m/>
    <m/>
    <m/>
    <m/>
    <m/>
    <m/>
    <m/>
    <m/>
    <m/>
    <m/>
    <m/>
    <m/>
    <m/>
    <m/>
    <m/>
  </r>
  <r>
    <s v="Mujeres"/>
    <s v="5.1.5 Ferias para el fortalecimiento y comercialización de productos de las mujeres en sus diferencias y diversidad, vendedoras informales."/>
    <x v="7"/>
    <s v="Instituto para la Economía Social"/>
    <s v="Relacionado"/>
    <x v="5"/>
    <s v="1.05. Espacio público seguro e inclusivo"/>
    <x v="112"/>
    <m/>
    <n v="62"/>
    <e v="#REF!"/>
    <x v="0"/>
    <m/>
    <m/>
    <m/>
    <m/>
    <m/>
    <m/>
    <m/>
    <m/>
    <m/>
    <m/>
    <m/>
    <m/>
    <m/>
    <m/>
    <m/>
    <m/>
  </r>
  <r>
    <s v="Mujeres"/>
    <s v="5.1.6 Mujeres vendedoras informales identificadas acorde a su nivel de vulnerabilidad, entendimiento económico y social."/>
    <x v="7"/>
    <s v="Instituto para la Economía Social"/>
    <s v="Relacionado"/>
    <x v="5"/>
    <s v="1.05. Espacio público seguro e inclusivo"/>
    <x v="112"/>
    <m/>
    <n v="62"/>
    <e v="#REF!"/>
    <x v="0"/>
    <m/>
    <m/>
    <m/>
    <m/>
    <m/>
    <m/>
    <m/>
    <m/>
    <m/>
    <m/>
    <m/>
    <m/>
    <m/>
    <m/>
    <m/>
    <m/>
  </r>
  <r>
    <s v="Mujeres"/>
    <s v="3.3.8  Estrategia integral para el mejoramiento de la experiencia de viaje y la seguridad de las mujeres usuarias y prestadoras del servicio de transporte público individual (Taxi)"/>
    <x v="3"/>
    <s v="Secretaría Distrital de Movilidad"/>
    <s v="Relacionado"/>
    <x v="1"/>
    <s v="4.26. Movilidad Sostenible"/>
    <x v="23"/>
    <m/>
    <n v="25"/>
    <e v="#REF!"/>
    <x v="0"/>
    <m/>
    <m/>
    <m/>
    <m/>
    <m/>
    <m/>
    <m/>
    <m/>
    <m/>
    <m/>
    <m/>
    <m/>
    <m/>
    <m/>
    <m/>
    <m/>
  </r>
  <r>
    <s v="Mujeres"/>
    <s v="10.1.2 Estrategias de promoción del uso de la bicicleta enfocadas en el aumento del uso de la bicicleta por parte de las mujeres."/>
    <x v="3"/>
    <s v="Secretaría Distrital de Movilidad"/>
    <s v="Relacionado"/>
    <x v="1"/>
    <s v="4.26. Movilidad Sostenible"/>
    <x v="23"/>
    <m/>
    <n v="25"/>
    <e v="#REF!"/>
    <x v="0"/>
    <m/>
    <m/>
    <m/>
    <m/>
    <m/>
    <m/>
    <m/>
    <m/>
    <m/>
    <m/>
    <m/>
    <m/>
    <m/>
    <m/>
    <m/>
    <m/>
  </r>
  <r>
    <s v="Mujeres"/>
    <s v="10.1.9 Estrategia de reducción del gasto en transporte de los hogares con jefatura femenina para que  de no supere el 15% de sus ingresos"/>
    <x v="3"/>
    <s v="Secretaría Distrital de Movilidad"/>
    <s v="Relacionado"/>
    <x v="1"/>
    <s v="4.26. Movilidad Sostenible"/>
    <x v="23"/>
    <m/>
    <n v="25"/>
    <e v="#REF!"/>
    <x v="0"/>
    <m/>
    <m/>
    <m/>
    <m/>
    <m/>
    <m/>
    <m/>
    <m/>
    <m/>
    <m/>
    <m/>
    <m/>
    <m/>
    <m/>
    <m/>
    <m/>
  </r>
  <r>
    <s v="Mujeres"/>
    <s v="5.1.21 Estudio de identificación de brechas de acceso al mercado laboral  sobre las mujeres, con una sección para mujeres víctimas de violencias  en el marco de cumplimiento del Decreto 2733 de 2012"/>
    <x v="7"/>
    <s v="Secretaría Distrital de Desarrollo Económico"/>
    <s v="Relacionado"/>
    <x v="4"/>
    <s v="3.19. Desarrollo empresarial, productividad y empleo"/>
    <x v="24"/>
    <m/>
    <n v="163"/>
    <e v="#REF!"/>
    <x v="0"/>
    <m/>
    <m/>
    <m/>
    <m/>
    <m/>
    <m/>
    <m/>
    <m/>
    <m/>
    <m/>
    <m/>
    <m/>
    <m/>
    <m/>
    <m/>
    <m/>
  </r>
  <r>
    <s v="Mujeres"/>
    <s v="5.1.23  Estrategias de difusión del Decreto 2733 del 2012 con empresas del sector privado para la vinculación laboral de mujeres víctimas de violencias."/>
    <x v="7"/>
    <s v="Secretaría Distrital de Desarrollo Económico"/>
    <s v="Relacionado"/>
    <x v="4"/>
    <s v="3.19. Desarrollo empresarial, productividad y empleo"/>
    <x v="24"/>
    <m/>
    <n v="163"/>
    <e v="#REF!"/>
    <x v="0"/>
    <m/>
    <m/>
    <m/>
    <m/>
    <m/>
    <m/>
    <m/>
    <m/>
    <m/>
    <m/>
    <m/>
    <m/>
    <m/>
    <m/>
    <m/>
    <m/>
  </r>
  <r>
    <s v="Mujeres"/>
    <s v="5.1.4  Procesos de formación a mujeres vendedoras informales en sus diferencias y diversidad, acorde con los requerimientos del mercado laboral."/>
    <x v="7"/>
    <s v="Instituto para la Economía Social"/>
    <s v="Relacionado"/>
    <x v="4"/>
    <s v="3.19. Desarrollo empresarial, productividad y empleo"/>
    <x v="61"/>
    <m/>
    <n v="165"/>
    <e v="#REF!"/>
    <x v="0"/>
    <m/>
    <m/>
    <m/>
    <m/>
    <m/>
    <m/>
    <m/>
    <m/>
    <m/>
    <m/>
    <m/>
    <m/>
    <m/>
    <m/>
    <m/>
    <m/>
  </r>
  <r>
    <s v="Mujeres"/>
    <s v="5.1.9 Mujeres en sus diferencias y diversidad vinculadas en procesos de intermediación laboral"/>
    <x v="7"/>
    <s v="Secretaría Distrital de Desarrollo Económico"/>
    <s v="Relacionado"/>
    <x v="4"/>
    <s v="3.19. Desarrollo empresarial, productividad y empleo"/>
    <x v="61"/>
    <m/>
    <n v="165"/>
    <e v="#REF!"/>
    <x v="0"/>
    <m/>
    <m/>
    <m/>
    <m/>
    <m/>
    <m/>
    <m/>
    <m/>
    <m/>
    <m/>
    <m/>
    <m/>
    <m/>
    <m/>
    <m/>
    <m/>
  </r>
  <r>
    <s v="Mujeres"/>
    <s v="5.1.24 Mujeres en sus diferencias y diversidad viculadas a procesos de formación para el trabajo y cierre de brechas."/>
    <x v="7"/>
    <s v="Secretaría Distrital de Desarrollo Económico"/>
    <s v="Relacionado"/>
    <x v="4"/>
    <s v="3.19. Desarrollo empresarial, productividad y empleo"/>
    <x v="61"/>
    <m/>
    <n v="165"/>
    <e v="#REF!"/>
    <x v="0"/>
    <m/>
    <m/>
    <m/>
    <m/>
    <m/>
    <m/>
    <m/>
    <m/>
    <m/>
    <m/>
    <m/>
    <m/>
    <m/>
    <m/>
    <m/>
    <m/>
  </r>
  <r>
    <s v="Mujeres"/>
    <s v="3.2.11 Módulos de información y orientación dedicados a la identificación de las solicitudes con enfoques de género, de derechos de las mujeres y diferencial y a la difusión de las rutas de atención para la garantía del derecho de las mujeres a una vida libre de violencias, implementados en la Red CADE."/>
    <x v="12"/>
    <s v="Secretaría General"/>
    <s v="Relacionado"/>
    <x v="2"/>
    <s v="5.39. Camino hacia una democracia deliberativa con un gobierno cercano a la gente y con participación ciudadana"/>
    <x v="114"/>
    <m/>
    <n v="417"/>
    <e v="#REF!"/>
    <x v="0"/>
    <m/>
    <m/>
    <m/>
    <m/>
    <m/>
    <m/>
    <m/>
    <m/>
    <m/>
    <m/>
    <m/>
    <m/>
    <m/>
    <m/>
    <m/>
    <m/>
  </r>
  <r>
    <s v="Mujeres"/>
    <s v="4.1.7 Procesos de participación ciudadana ambiental con mujeres, en sus diferencias y diversidad."/>
    <x v="2"/>
    <s v="Secretaría Distrital de Ambiente"/>
    <s v="Relacionado"/>
    <x v="1"/>
    <s v="4.25. Aumento de la resiliencia al cambio climático y reduccion de la vulnerabilidad"/>
    <x v="27"/>
    <m/>
    <n v="241"/>
    <e v="#REF!"/>
    <x v="0"/>
    <m/>
    <m/>
    <m/>
    <m/>
    <m/>
    <m/>
    <m/>
    <m/>
    <m/>
    <m/>
    <m/>
    <m/>
    <m/>
    <m/>
    <m/>
    <m/>
  </r>
  <r>
    <s v="Mujeres"/>
    <s v="5.1.1 Estudio de análisis de la demanda turística y de las condiciones de participación de las mujeres en sus diferencias y diversidad en el turismo"/>
    <x v="7"/>
    <s v="Instituto Distrital de Turismo"/>
    <s v="Relacionado"/>
    <x v="4"/>
    <s v="3.18. Ciencia, tecnología e innovación-CTel para desarrollar nuestro potencial y promover el de nuestros vecinos regionales"/>
    <x v="256"/>
    <m/>
    <n v="198"/>
    <e v="#REF!"/>
    <x v="0"/>
    <m/>
    <m/>
    <m/>
    <m/>
    <m/>
    <m/>
    <m/>
    <m/>
    <m/>
    <m/>
    <m/>
    <m/>
    <m/>
    <m/>
    <m/>
    <m/>
  </r>
  <r>
    <s v="Mujeres"/>
    <s v="5.1.2 Reporte de caracterización  de empleos generados por el sector turístico de Bogotá y de las condiciones de las mujeres en sus diferencias y diversidad en estos."/>
    <x v="7"/>
    <s v="Instituto Distrital de Turismo"/>
    <s v="Relacionado"/>
    <x v="4"/>
    <s v="3.18. Ciencia, tecnología e innovación-CTel para desarrollar nuestro potencial y promover el de nuestros vecinos regionales"/>
    <x v="256"/>
    <m/>
    <n v="198"/>
    <e v="#REF!"/>
    <x v="0"/>
    <m/>
    <m/>
    <m/>
    <m/>
    <m/>
    <m/>
    <m/>
    <m/>
    <m/>
    <m/>
    <m/>
    <m/>
    <m/>
    <m/>
    <m/>
    <m/>
  </r>
  <r>
    <s v="Mujeres"/>
    <s v="8.1.2 Procesos de formación artística para las mujeres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Mujeres"/>
    <s v="8.1.3 Procesos de circulación artística para las mujeres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Mujeres"/>
    <s v="8.1.4 Procesos de creación artística para las mujeres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Mujeres"/>
    <s v="8.1.5 Procesos de apropiación  artística para las mujeres en sus diferencias y diversidad con propuestas artísticas y culturales que adelanta el IDARTES."/>
    <x v="11"/>
    <s v="Instituto Distrital de las Artes"/>
    <s v="Relacionado"/>
    <x v="3"/>
    <s v="2.14. Bogotá deportiva, recreativa, artística, patrimonial e intercultural"/>
    <x v="62"/>
    <m/>
    <n v="64"/>
    <e v="#REF!"/>
    <x v="0"/>
    <m/>
    <m/>
    <m/>
    <m/>
    <m/>
    <m/>
    <m/>
    <m/>
    <m/>
    <m/>
    <m/>
    <m/>
    <m/>
    <m/>
    <m/>
    <m/>
  </r>
  <r>
    <s v="Mujeres"/>
    <s v="11.1.11Actividades y/o espacios de participación colaborativa para la generación, y apropiación de hábitos de cuidado y protección de la mujer en espacio público en el centro de la ciudad."/>
    <x v="11"/>
    <s v="Fundación Gilberto Alzate Avendaño"/>
    <s v="Relacionado"/>
    <x v="3"/>
    <s v="2.14. Bogotá deportiva, recreativa, artística, patrimonial e intercultural"/>
    <x v="62"/>
    <m/>
    <n v="64"/>
    <e v="#REF!"/>
    <x v="0"/>
    <m/>
    <m/>
    <m/>
    <m/>
    <m/>
    <m/>
    <m/>
    <m/>
    <m/>
    <m/>
    <m/>
    <m/>
    <m/>
    <m/>
    <m/>
    <m/>
  </r>
  <r>
    <s v="Mujeres"/>
    <s v="11.1.12  Estrategia de territorios cuidadores implementada en las localidades del distrito"/>
    <x v="10"/>
    <s v="Secretaría Distrital de Integración Social"/>
    <s v="Relacionado"/>
    <x v="1"/>
    <s v="4.30. Atencion del deficit social para un habitat digno"/>
    <x v="236"/>
    <m/>
    <n v="314"/>
    <e v="#REF!"/>
    <x v="0"/>
    <m/>
    <m/>
    <m/>
    <m/>
    <m/>
    <m/>
    <m/>
    <m/>
    <m/>
    <m/>
    <m/>
    <m/>
    <m/>
    <m/>
    <m/>
    <m/>
  </r>
  <r>
    <s v="Mujeres"/>
    <s v="11.1. 14 Servicio &quot;Arte de cuidarte&quot; en las unidades operativas"/>
    <x v="10"/>
    <s v="Secretaría Distrital de Integración Social"/>
    <s v="Relacionado"/>
    <x v="1"/>
    <s v="4.30. Atencion del deficit social para un habitat digno"/>
    <x v="236"/>
    <m/>
    <n v="314"/>
    <e v="#REF!"/>
    <x v="0"/>
    <m/>
    <m/>
    <m/>
    <m/>
    <m/>
    <m/>
    <m/>
    <m/>
    <m/>
    <m/>
    <m/>
    <m/>
    <m/>
    <m/>
    <m/>
    <m/>
  </r>
  <r>
    <s v="Mujeres"/>
    <s v="11.1.17 Estratégia territorial integral social -ETIS -   para la gestión del territorio con el  involucramiento de sus actores institucionales, sociales y comunitarios implementada"/>
    <x v="10"/>
    <s v="Secretaría Distrital de Integración Social"/>
    <s v="Relacionado"/>
    <x v="1"/>
    <s v="4.30. Atencion del deficit social para un habitat digno"/>
    <x v="236"/>
    <m/>
    <n v="314"/>
    <e v="#REF!"/>
    <x v="0"/>
    <m/>
    <m/>
    <m/>
    <m/>
    <m/>
    <m/>
    <m/>
    <m/>
    <m/>
    <m/>
    <m/>
    <m/>
    <m/>
    <m/>
    <m/>
    <m/>
  </r>
  <r>
    <s v="Mujeres"/>
    <s v="5.1.7  Campañas para el reconocimiento económico, social y cultural del trabajo doméstico no remunerado en el Distrito Capital."/>
    <x v="7"/>
    <s v="Instituto para la Economía Social"/>
    <s v="Relacionado"/>
    <x v="3"/>
    <s v="2.08. Erradicación del hambre en Bogotá"/>
    <x v="192"/>
    <m/>
    <n v="79"/>
    <e v="#REF!"/>
    <x v="0"/>
    <m/>
    <m/>
    <m/>
    <m/>
    <m/>
    <m/>
    <m/>
    <m/>
    <m/>
    <m/>
    <m/>
    <m/>
    <m/>
    <m/>
    <m/>
    <m/>
  </r>
  <r>
    <s v="Mujeres"/>
    <s v="10.1.11 Estrategia de cultura ciudadana para la prevención de violencia de género, la promoción de masculinidades cuidadoras y eliminación del machismo."/>
    <x v="11"/>
    <s v="Secretaría Distrital de Cultura, Recreación y Deporte"/>
    <s v="Relacionado"/>
    <x v="5"/>
    <s v="1.01. Diálogo social y cultura ciudadana para la convivencia pacifica y la recuperacion de la confianza"/>
    <x v="169"/>
    <m/>
    <n v="4"/>
    <e v="#REF!"/>
    <x v="0"/>
    <m/>
    <m/>
    <m/>
    <m/>
    <m/>
    <m/>
    <m/>
    <m/>
    <m/>
    <m/>
    <m/>
    <m/>
    <m/>
    <m/>
    <m/>
    <m/>
  </r>
  <r>
    <s v="Mujeres"/>
    <s v="4.1.4 Escuela de liderazgo para  niñas y mujeres jóvenes en el marco del proyecto INCITAR 21"/>
    <x v="5"/>
    <s v="Secretaría de Educación del Distrito"/>
    <s v="Relacionado"/>
    <x v="4"/>
    <s v="3.16. La educación como eje del potencial humano"/>
    <x v="43"/>
    <m/>
    <n v="182"/>
    <e v="#REF!"/>
    <x v="0"/>
    <m/>
    <m/>
    <m/>
    <m/>
    <m/>
    <m/>
    <m/>
    <m/>
    <m/>
    <m/>
    <m/>
    <m/>
    <m/>
    <m/>
    <m/>
    <m/>
  </r>
  <r>
    <s v="Mujeres"/>
    <s v="4.1.5 Comisión de Mujeres en el marco de la Simulación de la Organización de las Naciones Unidas SIMONU como espacio de formación para el liderazgo y el empoderamiento  de  niñas, jóvenes y mujeres  en el ejercicio pleno de la participación y la representación."/>
    <x v="5"/>
    <s v="Secretaría de Educación del Distrito"/>
    <s v="Relacionado"/>
    <x v="4"/>
    <s v="3.16. La educación como eje del potencial humano"/>
    <x v="43"/>
    <m/>
    <n v="182"/>
    <e v="#REF!"/>
    <x v="0"/>
    <m/>
    <m/>
    <m/>
    <m/>
    <m/>
    <m/>
    <m/>
    <m/>
    <m/>
    <m/>
    <m/>
    <m/>
    <m/>
    <m/>
    <m/>
    <m/>
  </r>
  <r>
    <s v="Mujeres"/>
    <s v="7.1.8 Acciones de acompañamiento realizadas en las instituciones educativas oficiales para el fortalecimiento de la cátedra de paz con enfoques de género y derechos de las mujeres."/>
    <x v="5"/>
    <s v="Secretaría de Educación del Distrito"/>
    <s v="Relacionado"/>
    <x v="4"/>
    <s v="3.16. La educación como eje del potencial humano"/>
    <x v="43"/>
    <m/>
    <n v="182"/>
    <e v="#REF!"/>
    <x v="0"/>
    <m/>
    <m/>
    <m/>
    <m/>
    <m/>
    <m/>
    <m/>
    <m/>
    <m/>
    <m/>
    <m/>
    <m/>
    <m/>
    <m/>
    <m/>
    <m/>
  </r>
  <r>
    <s v="Mujeres"/>
    <s v="7.1.9 Acciones de acompañamiento realizadas en las instituciones educativas oficiales para el fortalecimiento de los planes de convivencia escolar con enfoques de género y derechos de las mujeres."/>
    <x v="5"/>
    <s v="Secretaría de Educación del Distrito"/>
    <s v="Relacionado"/>
    <x v="4"/>
    <s v="3.16. La educación como eje del potencial humano"/>
    <x v="43"/>
    <m/>
    <n v="182"/>
    <e v="#REF!"/>
    <x v="0"/>
    <m/>
    <m/>
    <m/>
    <m/>
    <m/>
    <m/>
    <m/>
    <m/>
    <m/>
    <m/>
    <m/>
    <m/>
    <m/>
    <m/>
    <m/>
    <m/>
  </r>
  <r>
    <s v="Mujeres"/>
    <s v="5.1.12 Estrategia de vinculación a eventos de intermediación y comercialización empresarial de las unidades productivas de mujeres en sus diferencias y diversidad que generen competitividad y sostenibilidad"/>
    <x v="7"/>
    <s v="Secretaría Distrital de Desarrollo Económico"/>
    <s v="Relacionado"/>
    <x v="4"/>
    <s v="3.19. Desarrollo empresarial, productividad y empleo"/>
    <x v="130"/>
    <m/>
    <n v="166"/>
    <e v="#REF!"/>
    <x v="0"/>
    <m/>
    <m/>
    <m/>
    <m/>
    <m/>
    <m/>
    <m/>
    <m/>
    <m/>
    <m/>
    <m/>
    <m/>
    <m/>
    <m/>
    <m/>
    <m/>
  </r>
  <r>
    <s v="Mujeres"/>
    <s v="5.1.13 Ferias para el fortalecimiento y comercialización de productos de las mujeres campesinas y rurales. (Mercados campesinos)"/>
    <x v="7"/>
    <s v="Secretaría Distrital de Desarrollo Económico"/>
    <s v="Relacionado"/>
    <x v="4"/>
    <s v="3.19. Desarrollo empresarial, productividad y empleo"/>
    <x v="130"/>
    <m/>
    <n v="166"/>
    <e v="#REF!"/>
    <x v="0"/>
    <m/>
    <m/>
    <m/>
    <m/>
    <m/>
    <m/>
    <m/>
    <m/>
    <m/>
    <m/>
    <m/>
    <m/>
    <m/>
    <m/>
    <m/>
    <m/>
  </r>
  <r>
    <s v="Mujeres"/>
    <s v="9.1.5  Caminatas ecológicas con enfoque de género y diferencial"/>
    <x v="2"/>
    <s v="Secretaría Distrital de Ambiente"/>
    <s v="Relacionado"/>
    <x v="1"/>
    <s v="4.25. Aumento de la resiliencia al cambio climático y reduccion de la vulnerabilidad"/>
    <x v="28"/>
    <m/>
    <n v="242"/>
    <e v="#REF!"/>
    <x v="0"/>
    <m/>
    <m/>
    <m/>
    <m/>
    <m/>
    <m/>
    <m/>
    <m/>
    <m/>
    <m/>
    <m/>
    <m/>
    <m/>
    <m/>
    <m/>
    <m/>
  </r>
  <r>
    <s v="Mujeres"/>
    <s v="9.1.6 Procesos de formación ambiental con enfoques de género y diferencial"/>
    <x v="2"/>
    <s v="Secretaría Distrital de Ambiente"/>
    <s v="Relacionado"/>
    <x v="1"/>
    <s v="4.25. Aumento de la resiliencia al cambio climático y reduccion de la vulnerabilidad"/>
    <x v="28"/>
    <m/>
    <n v="242"/>
    <e v="#REF!"/>
    <x v="0"/>
    <m/>
    <m/>
    <m/>
    <m/>
    <m/>
    <m/>
    <m/>
    <m/>
    <m/>
    <m/>
    <m/>
    <m/>
    <m/>
    <m/>
    <m/>
    <m/>
  </r>
  <r>
    <s v="Mujeres"/>
    <s v="1.1.8 Diagnóstico de vulnerabilidad de las niñas, adolescentes y  jóvenes  que habitan la calle o en riesgo de estarlo."/>
    <x v="10"/>
    <s v="Instituto Distrital para la Protección de la Niñez y la Juventud"/>
    <s v="Relacionado"/>
    <x v="3"/>
    <s v="2.09. Reduccion de formas extremas de exclusion"/>
    <x v="128"/>
    <m/>
    <n v="88"/>
    <e v="#REF!"/>
    <x v="0"/>
    <m/>
    <m/>
    <m/>
    <m/>
    <m/>
    <m/>
    <m/>
    <m/>
    <m/>
    <m/>
    <m/>
    <m/>
    <m/>
    <m/>
    <m/>
    <m/>
  </r>
  <r>
    <s v="Mujeres"/>
    <s v="6.2.1 Estrategia de Dignidad Menstrual para las mujeres y personas con experiencia menstrual habitantes de calle."/>
    <x v="10"/>
    <s v="Secretaría Distrital de Integración Social"/>
    <s v="Relacionado"/>
    <x v="3"/>
    <s v="2.09. Reduccion de formas extremas de exclusion"/>
    <x v="128"/>
    <m/>
    <n v="88"/>
    <e v="#REF!"/>
    <x v="0"/>
    <m/>
    <m/>
    <m/>
    <m/>
    <m/>
    <m/>
    <m/>
    <m/>
    <m/>
    <m/>
    <m/>
    <m/>
    <m/>
    <m/>
    <m/>
    <m/>
  </r>
  <r>
    <s v="Mujeres"/>
    <s v="7.1.4 Actualización del modelo pedagógico con enfoques de género, diferencial y de derechos."/>
    <x v="10"/>
    <s v="Instituto Distrital para la Protección de la Niñez y la Juventud"/>
    <s v="Relacionado"/>
    <x v="3"/>
    <s v="2.09. Reduccion de formas extremas de exclusion"/>
    <x v="128"/>
    <m/>
    <n v="88"/>
    <e v="#REF!"/>
    <x v="0"/>
    <m/>
    <m/>
    <m/>
    <m/>
    <m/>
    <m/>
    <m/>
    <m/>
    <m/>
    <m/>
    <m/>
    <m/>
    <m/>
    <m/>
    <m/>
    <m/>
  </r>
  <r>
    <s v="Mujeres"/>
    <s v="7.1.7  Atención prioritaria a niñas, adolescentes y mujeres jóvenes  en los programas misionales de IDIPRON."/>
    <x v="10"/>
    <s v="Instituto Distrital para la Protección de la Niñez y la Juventud"/>
    <s v="Relacionado"/>
    <x v="3"/>
    <s v="2.09. Reduccion de formas extremas de exclusion"/>
    <x v="128"/>
    <m/>
    <n v="88"/>
    <e v="#REF!"/>
    <x v="0"/>
    <m/>
    <m/>
    <m/>
    <m/>
    <m/>
    <m/>
    <m/>
    <m/>
    <m/>
    <m/>
    <m/>
    <m/>
    <m/>
    <m/>
    <m/>
    <m/>
  </r>
  <r>
    <s v="Mujeres"/>
    <s v="6.1.7 Acciones poblacionales y colectivas  dirigidas a la intervención de eventos de interés en  salud pública en el marco de los derechos de las mujeres, género y diferencial."/>
    <x v="8"/>
    <s v="Secretaría Distrital de Salud"/>
    <s v="Relacionado"/>
    <x v="3"/>
    <s v="2.10. Salud Pública Integrada e Integral"/>
    <x v="119"/>
    <m/>
    <n v="116"/>
    <e v="#REF!"/>
    <x v="0"/>
    <m/>
    <m/>
    <m/>
    <m/>
    <m/>
    <m/>
    <m/>
    <m/>
    <m/>
    <m/>
    <m/>
    <m/>
    <m/>
    <m/>
    <m/>
    <m/>
  </r>
  <r>
    <s v="Mujeres"/>
    <s v="6.1.8  Servicios Integrales de Salud para Mujeres"/>
    <x v="8"/>
    <s v="Secretaría Distrital de Salud"/>
    <s v="Relacionado"/>
    <x v="3"/>
    <s v="2.10. Salud Pública Integrada e Integral"/>
    <x v="119"/>
    <m/>
    <n v="116"/>
    <e v="#REF!"/>
    <x v="0"/>
    <m/>
    <m/>
    <m/>
    <m/>
    <m/>
    <m/>
    <m/>
    <m/>
    <m/>
    <m/>
    <m/>
    <m/>
    <m/>
    <m/>
    <m/>
    <m/>
  </r>
  <r>
    <s v="Mujeres"/>
    <s v="1.1.6  Actualización del Sistema de Información del Régimen Legal  y de divulgación  normativa y jurisprudencial sobre los derechos de las mujeres. "/>
    <x v="14"/>
    <s v="Secretaría Jurídica Distrital"/>
    <s v="Relacionado"/>
    <x v="0"/>
    <m/>
    <x v="0"/>
    <s v="Funcionamiento"/>
    <m/>
    <e v="#REF!"/>
    <x v="0"/>
    <m/>
    <m/>
    <m/>
    <m/>
    <m/>
    <m/>
    <m/>
    <m/>
    <m/>
    <m/>
    <m/>
    <m/>
    <m/>
    <m/>
    <m/>
    <m/>
  </r>
  <r>
    <s v="Mujeres"/>
    <s v="1.1.7  Lineamientos jurídicos con enfoques de género, de derechos de las mujeres y diferencial "/>
    <x v="14"/>
    <s v="Secretaría Jurídica Distrital"/>
    <s v="Relacionado"/>
    <x v="0"/>
    <m/>
    <x v="0"/>
    <s v="Funcionamiento"/>
    <m/>
    <e v="#REF!"/>
    <x v="0"/>
    <m/>
    <m/>
    <m/>
    <m/>
    <m/>
    <m/>
    <m/>
    <m/>
    <m/>
    <m/>
    <m/>
    <m/>
    <m/>
    <m/>
    <m/>
    <m/>
  </r>
  <r>
    <s v="Mujeres"/>
    <s v="1.1.16 Estudio sobre la capacidad de pago del transporte público para poblaciones vulnerables teniendo en cuenta el enfoque diferencial, poblacional y de género"/>
    <x v="3"/>
    <s v="Secretaría Distrital de Movilidad"/>
    <s v="Relacionado"/>
    <x v="0"/>
    <m/>
    <x v="0"/>
    <s v="Meta cumplida y Finalizada"/>
    <m/>
    <e v="#REF!"/>
    <x v="0"/>
    <m/>
    <m/>
    <m/>
    <m/>
    <m/>
    <m/>
    <m/>
    <m/>
    <m/>
    <m/>
    <m/>
    <m/>
    <m/>
    <m/>
    <m/>
    <m/>
  </r>
  <r>
    <s v="Mujeres"/>
    <s v="1.2.8 Estrategia integral de acciones con enfoques de género y diferencial en la Unidad Administrativa Especial Cuerpo Oficial de Bomberos de Bogotá (UAE)"/>
    <x v="13"/>
    <s v="Unidad Administrativa Cuerpo Oficial de Bomberos de Bogotá"/>
    <s v="Relacionado"/>
    <x v="0"/>
    <m/>
    <x v="0"/>
    <s v="Funcionamiento"/>
    <m/>
    <e v="#REF!"/>
    <x v="0"/>
    <m/>
    <m/>
    <m/>
    <m/>
    <m/>
    <m/>
    <m/>
    <m/>
    <m/>
    <m/>
    <m/>
    <m/>
    <m/>
    <m/>
    <m/>
    <m/>
  </r>
  <r>
    <s v="Mujeres"/>
    <s v="1.2.10 Aplicativo móvil de consulta para los servicios de información de la Secretaría Jurídica Distrital con enfoque de género"/>
    <x v="14"/>
    <s v="Secretaría Jurídica Distrital"/>
    <s v="Relacionado"/>
    <x v="2"/>
    <s v="5.33. Fortalecimiento institucional para un gobierno confiable"/>
    <x v="244"/>
    <s v="Inversión hay programación de metas del 2024 al 2028"/>
    <n v="345"/>
    <e v="#REF!"/>
    <x v="0"/>
    <m/>
    <m/>
    <m/>
    <m/>
    <m/>
    <m/>
    <m/>
    <m/>
    <m/>
    <m/>
    <m/>
    <m/>
    <m/>
    <m/>
    <m/>
    <m/>
  </r>
  <r>
    <s v="Mujeres"/>
    <s v="2.1.3 Estrategia para el fortalecimiento de las capacidades institucionales, que permita incorporar  los enfoques de género y diferenciales en las acciones de orientación, asistencia, atención, prevención y protección a las mujeres víctimas del conflicto armado, a cargo de la Alta Consejería para los Derechos de las Víctimas, la Paz y la Reconciliación - ACDVPR"/>
    <x v="12"/>
    <s v="Secretaría General"/>
    <s v="Relacionado"/>
    <x v="0"/>
    <m/>
    <x v="0"/>
    <s v="Producto cumplido en 2023 de acuerdo a programación"/>
    <m/>
    <e v="#REF!"/>
    <x v="0"/>
    <m/>
    <m/>
    <m/>
    <m/>
    <m/>
    <m/>
    <m/>
    <m/>
    <m/>
    <m/>
    <m/>
    <m/>
    <m/>
    <m/>
    <m/>
    <m/>
  </r>
  <r>
    <s v="Mujeres"/>
    <s v="3.1.4 Socialización o capacitación a colaboradores y colaboradoras, funcionariado, operadores y empresas vinculadas al sector transporte de Transmilenio  en la garantía del derecho de las mujeres a una vida libre de violencias."/>
    <x v="3"/>
    <s v="Empresa de Transporte del Tercer Milenio - Transmilenio S.A."/>
    <s v="Relacionado"/>
    <x v="0"/>
    <m/>
    <x v="0"/>
    <s v="Funcionamiento"/>
    <m/>
    <e v="#REF!"/>
    <x v="0"/>
    <m/>
    <m/>
    <m/>
    <m/>
    <m/>
    <m/>
    <m/>
    <m/>
    <m/>
    <m/>
    <m/>
    <m/>
    <m/>
    <m/>
    <m/>
    <m/>
  </r>
  <r>
    <s v="Mujeres"/>
    <s v="4.1.6 Orientación con enfoques de género, diferencial y de derechos de las mujeres, a las mujeres para la constitución de entidades sin ánimo de lucro"/>
    <x v="14"/>
    <s v="Secretaría Jurídica Distrital"/>
    <s v="Relacionado"/>
    <x v="0"/>
    <m/>
    <x v="0"/>
    <s v="Funcionamiento"/>
    <m/>
    <e v="#REF!"/>
    <x v="0"/>
    <m/>
    <m/>
    <m/>
    <m/>
    <m/>
    <m/>
    <m/>
    <m/>
    <m/>
    <m/>
    <m/>
    <m/>
    <m/>
    <m/>
    <m/>
    <m/>
  </r>
  <r>
    <s v="Mujeres"/>
    <s v="4.1.8 Estrategia de fortalecimiento del proceso de Rendición de Cuentas en el Distrito Capital, que incorpore los enfoques de género y diferencial"/>
    <x v="12"/>
    <s v="Secretaría General"/>
    <s v="Relacionado"/>
    <x v="0"/>
    <m/>
    <x v="0"/>
    <s v="El producto se cumplió en la vigencia 2023, de acuerdo a su programación."/>
    <m/>
    <e v="#REF!"/>
    <x v="0"/>
    <m/>
    <m/>
    <m/>
    <m/>
    <m/>
    <m/>
    <m/>
    <m/>
    <m/>
    <m/>
    <m/>
    <m/>
    <m/>
    <m/>
    <m/>
    <m/>
  </r>
  <r>
    <s v="Mujeres"/>
    <s v="4.1.15 Documentos de orientación metodológica para el seguimiento a los presupuestos participativos con enfoque de género."/>
    <x v="6"/>
    <s v="Secretaría Distrital de Planeación"/>
    <s v="Relacionado"/>
    <x v="0"/>
    <m/>
    <x v="0"/>
    <s v="Se implementará con recursos de funcionamiento"/>
    <m/>
    <e v="#REF!"/>
    <x v="0"/>
    <m/>
    <m/>
    <m/>
    <m/>
    <m/>
    <m/>
    <m/>
    <m/>
    <m/>
    <m/>
    <m/>
    <m/>
    <m/>
    <m/>
    <m/>
    <m/>
  </r>
  <r>
    <s v="Mujeres"/>
    <s v="4.1. 16 Asistencia a las Secretarías Técnicas de las instancias de participación para alcanzar la paridad"/>
    <x v="4"/>
    <s v="Secretaría Distrital de la Mujer"/>
    <s v="Relacionado"/>
    <x v="6"/>
    <s v="N/A"/>
    <x v="74"/>
    <s v="Termina su ejecución con recursos del PDD 2020-2024"/>
    <m/>
    <s v="N/A"/>
    <x v="2"/>
    <s v="N/A"/>
    <s v="N/A"/>
    <s v="N/A"/>
    <s v="N/A"/>
    <s v="N/A"/>
    <s v="N/A"/>
    <s v="N/A"/>
    <s v="N/A"/>
    <s v="N/A"/>
    <s v="N/A"/>
    <s v="N/A"/>
    <s v="N/A"/>
    <s v="N/A"/>
    <s v="N/A"/>
    <s v="N/A"/>
    <s v="Dirección de Territorialización de Derechos y Participación"/>
  </r>
  <r>
    <s v="Mujeres"/>
    <s v="5.1.17 Jornadas de capacitación fiscal para mujeres en sus diferencias y diversidad "/>
    <x v="1"/>
    <s v="Secretaría Distrital de Hacienda"/>
    <s v="Relacionado"/>
    <x v="0"/>
    <m/>
    <x v="0"/>
    <s v="Funcionamiento"/>
    <m/>
    <e v="#REF!"/>
    <x v="0"/>
    <m/>
    <m/>
    <m/>
    <m/>
    <m/>
    <m/>
    <m/>
    <m/>
    <m/>
    <m/>
    <m/>
    <m/>
    <m/>
    <m/>
    <m/>
    <m/>
  </r>
  <r>
    <s v="Mujeres"/>
    <s v="5.1.18  Base de Datos Mujeres vendedoras de la Lotería de Bogotá"/>
    <x v="1"/>
    <s v="Lotería de Bogotá"/>
    <s v="Relacionado"/>
    <x v="0"/>
    <m/>
    <x v="0"/>
    <s v="Este producto se realizará con recursos de operación de la Lotería de Bogotá, diferentes a inversión."/>
    <m/>
    <e v="#REF!"/>
    <x v="0"/>
    <m/>
    <m/>
    <m/>
    <m/>
    <m/>
    <m/>
    <m/>
    <m/>
    <m/>
    <m/>
    <m/>
    <m/>
    <m/>
    <m/>
    <m/>
    <m/>
  </r>
  <r>
    <s v="Mujeres"/>
    <s v="5.1.19 Estadística tributación  de las mujeres poseedoras que tienen predios y vehículos en Bogotá D.C."/>
    <x v="1"/>
    <s v="Secretaría Distrital de Hacienda"/>
    <s v="Relacionado"/>
    <x v="0"/>
    <m/>
    <x v="0"/>
    <s v="Funcionamiento"/>
    <m/>
    <e v="#REF!"/>
    <x v="0"/>
    <m/>
    <m/>
    <m/>
    <m/>
    <m/>
    <m/>
    <m/>
    <m/>
    <m/>
    <m/>
    <m/>
    <m/>
    <m/>
    <m/>
    <m/>
    <m/>
  </r>
  <r>
    <s v="Mujeres"/>
    <s v="5.1.20 Medición de la  participación de las mujeres  en  actividades de educación tributaria."/>
    <x v="1"/>
    <s v="Secretaría Distrital de Hacienda"/>
    <s v="Relacionado"/>
    <x v="0"/>
    <m/>
    <x v="0"/>
    <s v="Funcionamiento"/>
    <m/>
    <e v="#REF!"/>
    <x v="0"/>
    <m/>
    <m/>
    <m/>
    <m/>
    <m/>
    <m/>
    <m/>
    <m/>
    <m/>
    <m/>
    <m/>
    <m/>
    <m/>
    <m/>
    <m/>
    <m/>
  </r>
  <r>
    <s v="Mujeres"/>
    <s v="5.1.25 Contenidos para el desarrollo de capacidades socioemocionales,técnicas y digitales de las mujeres, en toda su diversidad"/>
    <x v="4"/>
    <s v="Secretaría Distrital de la Mujer"/>
    <s v="Relacionado"/>
    <x v="6"/>
    <s v="N/A"/>
    <x v="74"/>
    <s v="Termina su ejecución con recursos del PDD 2020-2024"/>
    <m/>
    <s v="N/A"/>
    <x v="2"/>
    <s v="N/A"/>
    <s v="N/A"/>
    <s v="N/A"/>
    <s v="N/A"/>
    <s v="N/A"/>
    <s v="N/A"/>
    <s v="N/A"/>
    <s v="N/A"/>
    <s v="N/A"/>
    <s v="N/A"/>
    <s v="N/A"/>
    <s v="N/A"/>
    <s v="N/A"/>
    <s v="N/A"/>
    <s v="N/A"/>
    <s v="Subsecretaría del Cuidado y Políticas de igualdad"/>
  </r>
  <r>
    <s v="Mujeres"/>
    <s v="6.1.1 Asistencia técnica a las EAPB  para la implementación de la  rutas de atención y mantenimiento de la salud para la identificación temprana de cáncer de cuello uterino y de mama._x000a__x000a_"/>
    <x v="8"/>
    <s v="Secretaría Distrital de Salud"/>
    <s v="Relacionado"/>
    <x v="0"/>
    <m/>
    <x v="0"/>
    <s v="Funcionamiento"/>
    <m/>
    <e v="#REF!"/>
    <x v="0"/>
    <m/>
    <m/>
    <m/>
    <m/>
    <m/>
    <m/>
    <m/>
    <m/>
    <m/>
    <m/>
    <m/>
    <m/>
    <m/>
    <m/>
    <m/>
    <m/>
  </r>
  <r>
    <s v="Mujeres"/>
    <s v="10.1.12 Protocolo para estrategias de transformación cultural dirigidas a promover cambios voluntarios para una ciudad incluyente, equitativa y libre de machismo y de violencias de género."/>
    <x v="11"/>
    <s v="Secretaría Distrital de Cultura, Recreación y Deporte"/>
    <s v="Relacionado"/>
    <x v="0"/>
    <m/>
    <x v="0"/>
    <s v="Producto terminado en 2023"/>
    <m/>
    <e v="#REF!"/>
    <x v="0"/>
    <m/>
    <m/>
    <m/>
    <m/>
    <m/>
    <m/>
    <m/>
    <m/>
    <m/>
    <m/>
    <m/>
    <m/>
    <m/>
    <m/>
    <m/>
    <m/>
  </r>
  <r>
    <s v="Mujeres"/>
    <s v="11.1.2 Documento de lineamientos para la formulación de las bases del Sistema Distrital de Cuidado."/>
    <x v="4"/>
    <s v="Secretaría Distrital de la Mujer"/>
    <s v="Relacionado"/>
    <x v="6"/>
    <s v="N/A"/>
    <x v="74"/>
    <s v="Termina su ejecución con recursos del PDD 2020-2024"/>
    <m/>
    <n v="0"/>
    <x v="2"/>
    <s v="N/A"/>
    <s v="N/A"/>
    <s v="N/A"/>
    <s v="N/A"/>
    <s v="N/A"/>
    <s v="N/A"/>
    <s v="N/A"/>
    <s v="N/A"/>
    <s v="N/A"/>
    <s v="N/A"/>
    <s v="N/A"/>
    <s v="N/A"/>
    <s v="N/A"/>
    <s v="N/A"/>
    <s v="N/A"/>
    <s v="Dirección del Sistema de Cuidado"/>
  </r>
  <r>
    <s v="Mujeres"/>
    <s v="11.1.7 Documento de estrategia de transformación cultural"/>
    <x v="4"/>
    <s v="Secretaría Distrital de la Mujer"/>
    <s v="Relacionado"/>
    <x v="6"/>
    <s v="N/A"/>
    <x v="74"/>
    <s v="Termina su ejecución con recursos del PDD 2020-2024"/>
    <m/>
    <n v="0"/>
    <x v="2"/>
    <s v="N/A"/>
    <s v="N/A"/>
    <s v="N/A"/>
    <s v="N/A"/>
    <s v="N/A"/>
    <s v="N/A"/>
    <s v="N/A"/>
    <s v="N/A"/>
    <s v="N/A"/>
    <s v="N/A"/>
    <s v="N/A"/>
    <s v="N/A"/>
    <s v="N/A"/>
    <s v="N/A"/>
    <s v="N/A"/>
    <s v="Dirección del Sistema de Cuidado"/>
  </r>
  <r>
    <s v="Participación Incidente"/>
    <s v="1.1.4. Guías metodológicas y jurídicas para el acompañamiento a la implementación de iniciativas aprobadas en el marco de los presupuestos participativos, elaboradas e implementadas"/>
    <x v="9"/>
    <s v="Secretaría Distrital de Gobierno"/>
    <s v="Relacionado"/>
    <x v="4"/>
    <s v="3.16. La educación como eje del potencial humano"/>
    <x v="257"/>
    <m/>
    <n v="175"/>
    <e v="#REF!"/>
    <x v="0"/>
    <m/>
    <m/>
    <m/>
    <m/>
    <m/>
    <m/>
    <m/>
    <m/>
    <m/>
    <m/>
    <m/>
    <m/>
    <m/>
    <m/>
    <m/>
    <m/>
  </r>
  <r>
    <s v="Participación Incidente"/>
    <s v="1.1.5. Promoción de la participación ciudadana local"/>
    <x v="9"/>
    <s v="Secretaría Distrital de Gobierno"/>
    <s v="Relacionado"/>
    <x v="2"/>
    <s v="5.39. Camino hacia una democracia deliberativa con un gobierno cercano a la gente y con participación ciudadana"/>
    <x v="193"/>
    <m/>
    <n v="437"/>
    <e v="#REF!"/>
    <x v="0"/>
    <m/>
    <m/>
    <m/>
    <m/>
    <m/>
    <m/>
    <m/>
    <m/>
    <m/>
    <m/>
    <m/>
    <m/>
    <m/>
    <m/>
    <m/>
    <m/>
  </r>
  <r>
    <s v="Participación Incidente"/>
    <s v="1.2.5. Instalación de mesas de diálogo programadas a partir de la solicitud de las y los actores sociales y/o instituciones a la Secretaría Distrital de Gobierno."/>
    <x v="9"/>
    <s v="Secretaría Distrital de Gobierno"/>
    <s v="Relacionado"/>
    <x v="5"/>
    <s v="1.01. Diálogo social y cultura ciudadana para la convivencia pacifica y la recuperacion de la confianza"/>
    <x v="171"/>
    <m/>
    <n v="18"/>
    <e v="#REF!"/>
    <x v="0"/>
    <m/>
    <m/>
    <m/>
    <m/>
    <m/>
    <m/>
    <m/>
    <m/>
    <m/>
    <m/>
    <m/>
    <m/>
    <m/>
    <m/>
    <m/>
    <m/>
  </r>
  <r>
    <s v="Participación Incidente"/>
    <s v="1.2.9.  Sesiones de trabajo que promuevan acciones de diálogo ciudadano y  deliberación  para concertar la gestión del IDPC con los integrantes del Consejo Distrital de Patrimonio Cultural y de la Mesa de Consejeros y Consejeras Locales de Patrimonio Cultural."/>
    <x v="11"/>
    <s v="Instituto Distrital del Patrimonio Cultural"/>
    <s v="Relacionado"/>
    <x v="2"/>
    <s v="5.33. Fortalecimiento institucional para un gobierno confiable"/>
    <x v="243"/>
    <m/>
    <n v="321"/>
    <e v="#REF!"/>
    <x v="0"/>
    <m/>
    <m/>
    <m/>
    <m/>
    <m/>
    <m/>
    <m/>
    <m/>
    <m/>
    <m/>
    <m/>
    <m/>
    <m/>
    <m/>
    <m/>
    <m/>
  </r>
  <r>
    <s v="Participación Incidente"/>
    <s v="1.2.10. Acuerdos suscritos con la comunidad para la entrega y sostenibilidad de las intervenciones realizadas en el espacio público de las Unidades de Planeación Local o Zonal de Mejoramiento integral de Barrios"/>
    <x v="0"/>
    <s v="Caja de la Vivienda Popular"/>
    <s v="Relacionado"/>
    <x v="1"/>
    <s v="4.31. Acceso equitativo de vivienda urbana y rural"/>
    <x v="218"/>
    <m/>
    <n v="260"/>
    <e v="#REF!"/>
    <x v="0"/>
    <m/>
    <m/>
    <m/>
    <m/>
    <m/>
    <m/>
    <m/>
    <m/>
    <m/>
    <m/>
    <m/>
    <m/>
    <m/>
    <m/>
    <m/>
    <m/>
  </r>
  <r>
    <s v="Participación Incidente"/>
    <s v="1.2.11. Suscripción de pactos y/o acuerdos de acción colectiva para la mitigación, atención y/o prevención de conflictividades sociales, a partir de ejercicios de diálogo social."/>
    <x v="9"/>
    <s v="Secretaría Distrital de Gobierno"/>
    <s v="Relacionado"/>
    <x v="5"/>
    <s v="1.01. Diálogo social y cultura ciudadana para la convivencia pacifica y la recuperacion de la confianza"/>
    <x v="171"/>
    <m/>
    <n v="18"/>
    <e v="#REF!"/>
    <x v="0"/>
    <m/>
    <m/>
    <m/>
    <m/>
    <m/>
    <m/>
    <m/>
    <m/>
    <m/>
    <m/>
    <m/>
    <m/>
    <m/>
    <m/>
    <m/>
    <m/>
  </r>
  <r>
    <s v="Participación Incidente"/>
    <s v="2.1.5. Ejercicios de rendición de cuentas con enfoque de diálogo ciudadano implementados con la participación de los grupos de interés de la UAESP"/>
    <x v="0"/>
    <s v="Unidad Administrativa Especial de Servicios Públicos - UAESP"/>
    <s v="Relacionado"/>
    <x v="0"/>
    <m/>
    <x v="0"/>
    <s v="Se financiará a través de recursos de funcionamiento"/>
    <m/>
    <e v="#REF!"/>
    <x v="0"/>
    <m/>
    <m/>
    <m/>
    <m/>
    <m/>
    <m/>
    <m/>
    <m/>
    <m/>
    <m/>
    <m/>
    <m/>
    <m/>
    <m/>
    <m/>
    <m/>
  </r>
  <r>
    <s v="Participación Incidente"/>
    <s v="2.1.11. Puntos de información participativa para la ciudadanía en territorios intervenidos por la Empresa."/>
    <x v="0"/>
    <s v="Empresa de Renovación y Desarrollo Urbano"/>
    <s v="Relacionado"/>
    <x v="1"/>
    <s v="4.24. Revitalización y renovación urbana y rural con inclusión"/>
    <x v="217"/>
    <m/>
    <n v="251"/>
    <e v="#REF!"/>
    <x v="0"/>
    <m/>
    <m/>
    <m/>
    <m/>
    <m/>
    <m/>
    <m/>
    <m/>
    <m/>
    <m/>
    <m/>
    <m/>
    <m/>
    <m/>
    <m/>
    <m/>
  </r>
  <r>
    <s v="Participación Incidente"/>
    <s v="2.1.15. Acciones de participación ciudadana en el ciclo de la gestión pública local"/>
    <x v="9"/>
    <s v="Departamento Administrativo de la Defensoria del Espacio Público"/>
    <s v="Relacionado"/>
    <x v="2"/>
    <s v="5.39. Camino hacia una democracia deliberativa con un gobierno cercano a la gente y con participación ciudadana"/>
    <x v="193"/>
    <m/>
    <n v="437"/>
    <e v="#REF!"/>
    <x v="0"/>
    <m/>
    <m/>
    <m/>
    <m/>
    <m/>
    <m/>
    <m/>
    <m/>
    <m/>
    <m/>
    <m/>
    <m/>
    <m/>
    <m/>
    <m/>
    <m/>
  </r>
  <r>
    <s v="Participación Incidente"/>
    <s v="2.2.13. Acciones de fortalecimiento institucional de la ERU orientadas a mejorar las dimensiones de participación que se miden con el Índice Institucional de Participación Ciudadana IIPC elaborado por la Veeduría"/>
    <x v="0"/>
    <s v="Empresa de Renovación y Desarrollo Urbano"/>
    <s v="Relacionado"/>
    <x v="2"/>
    <s v="5.33. Fortalecimiento institucional para un gobierno confiable"/>
    <x v="151"/>
    <m/>
    <n v="330"/>
    <e v="#REF!"/>
    <x v="0"/>
    <m/>
    <m/>
    <m/>
    <m/>
    <m/>
    <m/>
    <m/>
    <m/>
    <m/>
    <m/>
    <m/>
    <m/>
    <m/>
    <m/>
    <m/>
    <m/>
  </r>
  <r>
    <s v="Participación Incidente"/>
    <s v="2.2.16. Acciones de fortalecimiento institucional del IDPAC orientadas a mejorar las dimensiones de participación que se miden con el Índice Institucional de Participación Ciudadana IIPC elaborado por la Veeduría"/>
    <x v="9"/>
    <s v="Instituto Distrital de la Participación y Acción Comunal"/>
    <s v="Relacionado"/>
    <x v="2"/>
    <s v="5.39. Camino hacia una democracia deliberativa con un gobierno cercano a la gente y con participación ciudadana"/>
    <x v="65"/>
    <m/>
    <n v="323"/>
    <e v="#REF!"/>
    <x v="0"/>
    <m/>
    <m/>
    <m/>
    <m/>
    <m/>
    <m/>
    <m/>
    <m/>
    <m/>
    <m/>
    <m/>
    <m/>
    <m/>
    <m/>
    <m/>
    <m/>
  </r>
  <r>
    <s v="Participación Incidente"/>
    <s v="2.2.18.Fortalecimiento de las capacidades institucionales para facilitar la participación ciudadana desde la perspectiva de gobierno abierto mejorando las habilidades del talento humano para la participación."/>
    <x v="0"/>
    <s v="Unidad Administrativa Especial de Servicios Públicos - UAESP"/>
    <s v="Relacionado"/>
    <x v="0"/>
    <m/>
    <x v="0"/>
    <s v="Se financiará a través de recursos de funcionamiento"/>
    <m/>
    <e v="#REF!"/>
    <x v="0"/>
    <m/>
    <m/>
    <m/>
    <m/>
    <m/>
    <m/>
    <m/>
    <m/>
    <m/>
    <m/>
    <m/>
    <m/>
    <m/>
    <m/>
    <m/>
    <m/>
  </r>
  <r>
    <s v="Participación Incidente"/>
    <s v="2.2.19. Programa para el fortalecimiento de competencias para la participación ciudadana de los y las servidoras y colaboradores del Distrito Capital"/>
    <x v="12"/>
    <s v="Departamento Administrativo del Servicio Civil Distrital"/>
    <s v="Relacionado"/>
    <x v="0"/>
    <m/>
    <x v="0"/>
    <s v="Observación del sector: Este producto se desarrolla principalmente con recursos de funcionamiento, y se encuentra asociado a acciones de uno o varios productos de la Política Pública de Gestión Integral del Talento Humano."/>
    <m/>
    <e v="#REF!"/>
    <x v="0"/>
    <m/>
    <m/>
    <m/>
    <m/>
    <m/>
    <m/>
    <m/>
    <m/>
    <m/>
    <m/>
    <m/>
    <m/>
    <m/>
    <m/>
    <m/>
    <m/>
  </r>
  <r>
    <s v="Participación Incidente"/>
    <s v="3.1.4. Fortalecimiento de organizaciones sociales  y comunitarias para el ejercicio del derecho a la participación local"/>
    <x v="9"/>
    <s v="Secretaría Distrital de Gobierno"/>
    <s v="Relacionado"/>
    <x v="2"/>
    <s v="5.39. Camino hacia una democracia deliberativa con un gobierno cercano a la gente y con participación ciudadana"/>
    <x v="193"/>
    <m/>
    <n v="437"/>
    <e v="#REF!"/>
    <x v="0"/>
    <m/>
    <m/>
    <m/>
    <m/>
    <m/>
    <m/>
    <m/>
    <m/>
    <m/>
    <m/>
    <m/>
    <m/>
    <m/>
    <m/>
    <m/>
    <m/>
  </r>
  <r>
    <s v="Participación Incidente"/>
    <s v="3.2.1. Documento de lineamientos para la rendición de cuentas de instancias de participación emitidos"/>
    <x v="9"/>
    <s v="Instituto Distrital de las Artes"/>
    <s v="Relacionado"/>
    <x v="1"/>
    <s v="4.24. Revitalización y renovación urbana y rural con inclusión"/>
    <x v="258"/>
    <m/>
    <n v="243"/>
    <e v="#REF!"/>
    <x v="0"/>
    <m/>
    <m/>
    <m/>
    <m/>
    <m/>
    <m/>
    <m/>
    <m/>
    <m/>
    <m/>
    <m/>
    <m/>
    <m/>
    <m/>
    <m/>
    <m/>
  </r>
  <r>
    <s v="Participación Incidente"/>
    <s v="3.2.4. Apoyo técnico al 100% de las instancias de concertación y participación de los grupos étnico reglamentadas, convocadas para cada vigencia."/>
    <x v="9"/>
    <s v="Secretaría Distrital de Gobierno"/>
    <s v="Relacionado"/>
    <x v="3"/>
    <s v="2.12. Bogotá cuida a su gente"/>
    <x v="94"/>
    <m/>
    <n v="87"/>
    <e v="#REF!"/>
    <x v="0"/>
    <m/>
    <m/>
    <m/>
    <m/>
    <m/>
    <m/>
    <m/>
    <m/>
    <m/>
    <m/>
    <m/>
    <m/>
    <m/>
    <m/>
    <m/>
    <m/>
  </r>
  <r>
    <s v="Participación Incidente"/>
    <s v="3.2.5. Fortalecimiento de las capacidades  organizativas de las instancias formales y no formales de participación"/>
    <x v="9"/>
    <s v="Secretaría Distrital de Gobierno"/>
    <s v="Relacionado"/>
    <x v="2"/>
    <s v="5.39. Camino hacia una democracia deliberativa con un gobierno cercano a la gente y con participación ciudadana"/>
    <x v="193"/>
    <m/>
    <n v="437"/>
    <e v="#REF!"/>
    <x v="0"/>
    <m/>
    <m/>
    <m/>
    <m/>
    <m/>
    <m/>
    <m/>
    <m/>
    <m/>
    <m/>
    <m/>
    <m/>
    <m/>
    <m/>
    <m/>
    <m/>
  </r>
  <r>
    <s v="Participación Incidente"/>
    <s v="3.3.2. Acciones pedagógicas para los espacios de información, diálogo y/o participación"/>
    <x v="0"/>
    <s v="Secretaría de Educación del Distrito"/>
    <s v="Relacionado"/>
    <x v="1"/>
    <s v="4.24. Revitalización y renovación urbana y rural con inclusión"/>
    <x v="217"/>
    <m/>
    <n v="251"/>
    <e v="#REF!"/>
    <x v="0"/>
    <m/>
    <m/>
    <m/>
    <m/>
    <m/>
    <m/>
    <m/>
    <m/>
    <m/>
    <m/>
    <m/>
    <m/>
    <m/>
    <m/>
    <m/>
    <m/>
  </r>
  <r>
    <s v="Participación Incidente"/>
    <s v="3.3.5. Formación en capacidades democráticas a través de la Escuela de la Participación"/>
    <x v="9"/>
    <s v="Secretaría de Educación del Distrito"/>
    <s v="Relacionado"/>
    <x v="2"/>
    <s v="5.39. Camino hacia una democracia deliberativa con un gobierno cercano a la gente y con participación ciudadana"/>
    <x v="39"/>
    <m/>
    <n v="322"/>
    <e v="#REF!"/>
    <x v="0"/>
    <m/>
    <m/>
    <m/>
    <m/>
    <m/>
    <m/>
    <m/>
    <m/>
    <m/>
    <m/>
    <m/>
    <m/>
    <m/>
    <m/>
    <m/>
    <m/>
  </r>
  <r>
    <s v="Participación Incidente"/>
    <s v="3.3.9. Formación ciudadana en presupuestos participativos a través de la Escuela de la Participación"/>
    <x v="9"/>
    <s v="Secretaría Distrital de Cultura, Recreación y Deporte"/>
    <s v="Relacionado"/>
    <x v="2"/>
    <s v="5.39. Camino hacia una democracia deliberativa con un gobierno cercano a la gente y con participación ciudadana"/>
    <x v="39"/>
    <m/>
    <n v="322"/>
    <e v="#REF!"/>
    <x v="0"/>
    <m/>
    <m/>
    <m/>
    <m/>
    <m/>
    <m/>
    <m/>
    <m/>
    <m/>
    <m/>
    <m/>
    <m/>
    <m/>
    <m/>
    <m/>
    <m/>
  </r>
  <r>
    <s v="Participación Incidente"/>
    <s v="3.3.14. Clubes de la democracia como espacios culturales y de deliberación participativa de niños, niñas, adolescentes y jóvenes"/>
    <x v="9"/>
    <s v="Unidad Administrativa Especial de Servicios Públicos - UAESP"/>
    <s v="Relacionado"/>
    <x v="2"/>
    <s v="5.39. Camino hacia una democracia deliberativa con un gobierno cercano a la gente y con participación ciudadana"/>
    <x v="39"/>
    <m/>
    <n v="322"/>
    <e v="#REF!"/>
    <x v="0"/>
    <m/>
    <m/>
    <m/>
    <m/>
    <m/>
    <m/>
    <m/>
    <m/>
    <m/>
    <m/>
    <m/>
    <m/>
    <m/>
    <m/>
    <m/>
    <m/>
  </r>
  <r>
    <s v="Participación Incidente"/>
    <s v="3.3.18. Procesos de formación para la participación ciudadana local"/>
    <x v="9"/>
    <s v="Región Administrativa y de Planeación Especial RAP-E"/>
    <s v="Relacionado"/>
    <x v="2"/>
    <s v="5.39. Camino hacia una democracia deliberativa con un gobierno cercano a la gente y con participación ciudadana"/>
    <x v="193"/>
    <s v="Recursos de varias fuentes de financiaciónn no asociadas a PDD"/>
    <n v="437"/>
    <e v="#REF!"/>
    <x v="0"/>
    <m/>
    <m/>
    <m/>
    <m/>
    <m/>
    <m/>
    <m/>
    <m/>
    <m/>
    <m/>
    <m/>
    <m/>
    <m/>
    <m/>
    <m/>
    <m/>
  </r>
  <r>
    <s v="Participación Incidente"/>
    <s v="1.1.6.  Estrategia de acompañamiento e integración de herramientas de participación ciudadana y democracia digital"/>
    <x v="12"/>
    <s v="Secretaría General"/>
    <s v="Relacionado"/>
    <x v="2"/>
    <s v="5.32. Gobierno íntegro, transparente y corresponsable"/>
    <x v="259"/>
    <m/>
    <n v="382"/>
    <e v="#REF!"/>
    <x v="0"/>
    <m/>
    <m/>
    <m/>
    <m/>
    <m/>
    <m/>
    <m/>
    <m/>
    <m/>
    <m/>
    <m/>
    <m/>
    <m/>
    <m/>
    <m/>
    <m/>
  </r>
  <r>
    <s v="Participación Incidente"/>
    <s v="1.2.22. Acciones para fortalecer el modelo de Gobierno Abierto de Bogotá"/>
    <x v="12"/>
    <s v="Secretaría General"/>
    <s v="Relacionado"/>
    <x v="2"/>
    <s v="5.32. Gobierno íntegro, transparente y corresponsable"/>
    <x v="259"/>
    <m/>
    <n v="382"/>
    <e v="#REF!"/>
    <x v="0"/>
    <m/>
    <m/>
    <m/>
    <m/>
    <m/>
    <m/>
    <m/>
    <m/>
    <m/>
    <m/>
    <m/>
    <m/>
    <m/>
    <m/>
    <m/>
    <m/>
  </r>
  <r>
    <s v="Participación Incidente"/>
    <s v="2.1.1.  Promoción de la participación ciudadana para la transparencia y Ética Pública"/>
    <x v="12"/>
    <s v="Secretaría General"/>
    <s v="Relacionado"/>
    <x v="2"/>
    <s v="5.32. Gobierno íntegro, transparente y corresponsable"/>
    <x v="259"/>
    <m/>
    <n v="382"/>
    <e v="#REF!"/>
    <x v="0"/>
    <m/>
    <m/>
    <m/>
    <m/>
    <m/>
    <m/>
    <m/>
    <m/>
    <m/>
    <m/>
    <m/>
    <m/>
    <m/>
    <m/>
    <m/>
    <m/>
  </r>
  <r>
    <s v="Participación Incidente"/>
    <s v="2.1.14.Lineamientos para orientar y hacer seguimiento a la priorización de información distrital a través de mecanismos de participación ciudadana"/>
    <x v="12"/>
    <s v="Secretaría General"/>
    <s v="Relacionado"/>
    <x v="2"/>
    <s v="5.32. Gobierno íntegro, transparente y corresponsable"/>
    <x v="259"/>
    <m/>
    <n v="382"/>
    <e v="#REF!"/>
    <x v="0"/>
    <m/>
    <m/>
    <m/>
    <m/>
    <m/>
    <m/>
    <m/>
    <m/>
    <m/>
    <m/>
    <m/>
    <m/>
    <m/>
    <m/>
    <m/>
    <m/>
  </r>
  <r>
    <s v="Participación Incidente"/>
    <s v="1.2.15. Acuerdos de acción colectiva para la resolución de problemáticas socialmente relevantes entre la ciudadanía y las instituciones"/>
    <x v="9"/>
    <s v="Instituto Distrital de la Participación y Acción Comunal"/>
    <s v="Relacionado"/>
    <x v="0"/>
    <m/>
    <x v="0"/>
    <m/>
    <n v="395"/>
    <e v="#REF!"/>
    <x v="0"/>
    <m/>
    <m/>
    <m/>
    <m/>
    <m/>
    <m/>
    <m/>
    <m/>
    <m/>
    <m/>
    <m/>
    <m/>
    <m/>
    <m/>
    <m/>
    <m/>
  </r>
  <r>
    <s v="Participación Incidente"/>
    <s v="2.1.8. Puesta en operación de un módulo de consulta ciudadana en el Sistema de Seguimiento y Evaluación de Políticas Públicas Distritales. SSEPP"/>
    <x v="6"/>
    <s v="Secretaría Distrital de Planeación"/>
    <s v="Relacionado"/>
    <x v="2"/>
    <s v="5.33. Fortalecimiento institucional para un gobierno confiable"/>
    <x v="260"/>
    <m/>
    <n v="366"/>
    <e v="#REF!"/>
    <x v="0"/>
    <m/>
    <m/>
    <m/>
    <m/>
    <m/>
    <m/>
    <m/>
    <m/>
    <m/>
    <m/>
    <m/>
    <m/>
    <m/>
    <m/>
    <m/>
    <m/>
  </r>
  <r>
    <s v="Participación Incidente"/>
    <s v="1.1.10. Acciones de promoción y divulgación a la participación que tengan en cuenta los enfoques territorial,  diferencial y de género desde la Secretaría de Movilidad"/>
    <x v="3"/>
    <s v="Secretaría Distrital de Movilidad"/>
    <s v="Relacionado"/>
    <x v="2"/>
    <s v="5.39. Camino hacia una democracia deliberativa con un gobierno cercano a la gente y con participación ciudadana"/>
    <x v="54"/>
    <m/>
    <n v="385"/>
    <e v="#REF!"/>
    <x v="0"/>
    <m/>
    <m/>
    <m/>
    <m/>
    <m/>
    <m/>
    <m/>
    <m/>
    <m/>
    <m/>
    <m/>
    <m/>
    <m/>
    <m/>
    <m/>
    <m/>
  </r>
  <r>
    <s v="Participación Incidente"/>
    <s v="1.2.4. Procesos de concertación que permitan atender de manera temprana las demandas o reivindicaciones de la ciudadanía en temas de desarrollo urbano."/>
    <x v="3"/>
    <s v="Instituto de Desarrollo Urbano - IDU"/>
    <s v="Relacionado"/>
    <x v="2"/>
    <s v="5.39. Camino hacia una democracia deliberativa con un gobierno cercano a la gente y con participación ciudadana"/>
    <x v="54"/>
    <m/>
    <n v="385"/>
    <e v="#REF!"/>
    <x v="0"/>
    <m/>
    <m/>
    <m/>
    <m/>
    <m/>
    <m/>
    <m/>
    <m/>
    <m/>
    <m/>
    <m/>
    <m/>
    <m/>
    <m/>
    <m/>
    <m/>
  </r>
  <r>
    <s v="Participación Incidente"/>
    <s v="1.2.6. Acciones desarrolladas para impulsar procesos de diálogo, concertación o cocreación implementados para el mejoramiento de problemas de movilidad en niveles macro, meso y micro de la ciudad."/>
    <x v="3"/>
    <s v="Secretaría Distrital de Movilidad"/>
    <s v="Relacionado"/>
    <x v="2"/>
    <s v="5.39. Camino hacia una democracia deliberativa con un gobierno cercano a la gente y con participación ciudadana"/>
    <x v="54"/>
    <m/>
    <n v="385"/>
    <e v="#REF!"/>
    <x v="0"/>
    <m/>
    <m/>
    <m/>
    <m/>
    <m/>
    <m/>
    <m/>
    <m/>
    <m/>
    <m/>
    <m/>
    <m/>
    <m/>
    <m/>
    <m/>
    <m/>
  </r>
  <r>
    <s v="Participación Incidente"/>
    <s v="1.2.18. Espacios de Umv más cerca de tu localidad realizados"/>
    <x v="3"/>
    <s v="Unidad Administrativa Especial de Rehabilitación y Mantenimiento Vial"/>
    <s v="Relacionado"/>
    <x v="2"/>
    <s v="5.39. Camino hacia una democracia deliberativa con un gobierno cercano a la gente y con participación ciudadana"/>
    <x v="54"/>
    <m/>
    <n v="385"/>
    <e v="#REF!"/>
    <x v="0"/>
    <m/>
    <m/>
    <m/>
    <m/>
    <m/>
    <m/>
    <m/>
    <m/>
    <m/>
    <m/>
    <m/>
    <m/>
    <m/>
    <m/>
    <m/>
    <m/>
  </r>
  <r>
    <s v="Participación Incidente"/>
    <s v="2.1.2. Procesos de seguimiento, rendición de cuentas, monitoreo y evaluación frente a la gestión de la entidad implementados."/>
    <x v="3"/>
    <s v="Instituto de Desarrollo Urbano - IDU"/>
    <s v="Relacionado"/>
    <x v="2"/>
    <s v="5.39. Camino hacia una democracia deliberativa con un gobierno cercano a la gente y con participación ciudadana"/>
    <x v="54"/>
    <m/>
    <n v="385"/>
    <e v="#REF!"/>
    <x v="0"/>
    <m/>
    <m/>
    <m/>
    <m/>
    <m/>
    <m/>
    <m/>
    <m/>
    <m/>
    <m/>
    <m/>
    <m/>
    <m/>
    <m/>
    <m/>
    <m/>
  </r>
  <r>
    <s v="Participación Incidente"/>
    <s v="2.1.3. Valoraciones positivas de la ciudadanía sobre los espacios de la estrategia de rendición de cuentas locales de la Secretaría Distrital de Movilidad"/>
    <x v="3"/>
    <s v="Secretaría Distrital de Movilidad"/>
    <s v="Relacionado"/>
    <x v="2"/>
    <s v="5.39. Camino hacia una democracia deliberativa con un gobierno cercano a la gente y con participación ciudadana"/>
    <x v="54"/>
    <m/>
    <n v="385"/>
    <e v="#REF!"/>
    <x v="0"/>
    <m/>
    <m/>
    <m/>
    <m/>
    <m/>
    <m/>
    <m/>
    <m/>
    <m/>
    <m/>
    <m/>
    <m/>
    <m/>
    <m/>
    <m/>
    <m/>
  </r>
  <r>
    <s v="Participación Incidente"/>
    <s v="2.2.3. Instrumentos de planeación y gestión de la entidad que incorporan aportes ciudadanos"/>
    <x v="3"/>
    <s v="Secretaría Distrital de Movilidad"/>
    <s v="Relacionado"/>
    <x v="2"/>
    <s v="5.39. Camino hacia una democracia deliberativa con un gobierno cercano a la gente y con participación ciudadana"/>
    <x v="54"/>
    <m/>
    <n v="385"/>
    <e v="#REF!"/>
    <x v="0"/>
    <m/>
    <m/>
    <m/>
    <m/>
    <m/>
    <m/>
    <m/>
    <m/>
    <m/>
    <m/>
    <m/>
    <m/>
    <m/>
    <m/>
    <m/>
    <m/>
  </r>
  <r>
    <s v="Participación Incidente"/>
    <s v="2.2.4. Acciones de fortalecimiento institucional orientadas a mejorar las dimensiones de la participación ciudadana"/>
    <x v="3"/>
    <s v="Secretaría Distrital de Movilidad"/>
    <s v="Relacionado"/>
    <x v="2"/>
    <s v="5.39. Camino hacia una democracia deliberativa con un gobierno cercano a la gente y con participación ciudadana"/>
    <x v="54"/>
    <m/>
    <n v="385"/>
    <e v="#REF!"/>
    <x v="0"/>
    <m/>
    <m/>
    <m/>
    <m/>
    <m/>
    <m/>
    <m/>
    <m/>
    <m/>
    <m/>
    <m/>
    <m/>
    <m/>
    <m/>
    <m/>
    <m/>
  </r>
  <r>
    <s v="Participación Incidente"/>
    <s v="2.2.5. Acciones de fortalecimiento institucional de Transmilenio orientadas a mejorar las dimensiones de participación que se miden con el Índice Institucional de Participación Ciudadana IIPC elaborado por la Veeduría"/>
    <x v="3"/>
    <s v="Empresa de Transporte del Tercer Milenio - Transmilenio S.A."/>
    <s v="Relacionado"/>
    <x v="2"/>
    <s v="5.39. Camino hacia una democracia deliberativa con un gobierno cercano a la gente y con participación ciudadana"/>
    <x v="54"/>
    <m/>
    <n v="385"/>
    <e v="#REF!"/>
    <x v="0"/>
    <m/>
    <m/>
    <m/>
    <m/>
    <m/>
    <m/>
    <m/>
    <m/>
    <m/>
    <m/>
    <m/>
    <m/>
    <m/>
    <m/>
    <m/>
    <m/>
  </r>
  <r>
    <s v="Participación Incidente"/>
    <s v="2.2.15. Estrategia anual de formación y sensibilización frente a la promoción de la participación incidente y mecanismos de control social y veeduría ciudadana"/>
    <x v="3"/>
    <s v="Empresa de Transporte del Tercer Milenio - Transmilenio S.A."/>
    <s v="Relacionado"/>
    <x v="2"/>
    <s v="5.39. Camino hacia una democracia deliberativa con un gobierno cercano a la gente y con participación ciudadana"/>
    <x v="54"/>
    <m/>
    <n v="385"/>
    <e v="#REF!"/>
    <x v="0"/>
    <m/>
    <m/>
    <m/>
    <m/>
    <m/>
    <m/>
    <m/>
    <m/>
    <m/>
    <m/>
    <m/>
    <m/>
    <m/>
    <m/>
    <m/>
    <m/>
  </r>
  <r>
    <s v="Participación Incidente"/>
    <s v="3.3.3. Personas participantes de los procesos de fortalecimiento de competencias y capacidades ciudadanas sobre temáticas actuales del sector movilidad con enfoques territorial y diferencial para el ejercicio de la participación."/>
    <x v="3"/>
    <s v="Empresa de Renovación y Desarrollo Urbano"/>
    <s v="Relacionado"/>
    <x v="2"/>
    <s v="5.39. Camino hacia una democracia deliberativa con un gobierno cercano a la gente y con participación ciudadana"/>
    <x v="54"/>
    <m/>
    <n v="385"/>
    <e v="#REF!"/>
    <x v="0"/>
    <m/>
    <m/>
    <m/>
    <m/>
    <m/>
    <m/>
    <m/>
    <m/>
    <m/>
    <m/>
    <m/>
    <m/>
    <m/>
    <m/>
    <m/>
    <m/>
  </r>
  <r>
    <s v="Participación Incidente"/>
    <s v="3.3.6. Personas formadas en competencias y capacidades ciudadanas para el ejercicio de la participación en temas de desarrollo urbano."/>
    <x v="3"/>
    <s v="Instituto de Desarrollo Urbano - IDU"/>
    <s v="Relacionado"/>
    <x v="2"/>
    <s v="5.39. Camino hacia una democracia deliberativa con un gobierno cercano a la gente y con participación ciudadana"/>
    <x v="54"/>
    <s v="Se ajusta nombre de entidad responsable."/>
    <n v="385"/>
    <e v="#REF!"/>
    <x v="0"/>
    <m/>
    <m/>
    <m/>
    <m/>
    <m/>
    <m/>
    <m/>
    <m/>
    <m/>
    <m/>
    <m/>
    <m/>
    <m/>
    <m/>
    <m/>
    <m/>
  </r>
  <r>
    <s v="Participación Incidente"/>
    <s v="3.3.11. Conversatorios con enfoque étnico, territorial, poblacional y diferencial desarrollados"/>
    <x v="3"/>
    <s v="Unidad Administrativa Especial de Rehabilitación y Mantenimiento Vial"/>
    <s v="Relacionado"/>
    <x v="2"/>
    <s v="5.39. Camino hacia una democracia deliberativa con un gobierno cercano a la gente y con participación ciudadana"/>
    <x v="54"/>
    <s v="Se ajusta nombre de entidad responsable."/>
    <n v="385"/>
    <e v="#REF!"/>
    <x v="0"/>
    <m/>
    <m/>
    <m/>
    <m/>
    <m/>
    <m/>
    <m/>
    <m/>
    <m/>
    <m/>
    <m/>
    <m/>
    <m/>
    <m/>
    <m/>
    <m/>
  </r>
  <r>
    <s v="Participación Incidente"/>
    <s v="2.2.17. Sensibilizaciones, charlas y capacitaciones en participación ciudadana incidente y mecanismos de control social y veeduría ciudadana."/>
    <x v="3"/>
    <s v="Unidad Administrativa Especial de Rehabilitación y Mantenimiento Vial"/>
    <s v="Relacionado"/>
    <x v="2"/>
    <s v="5.39. Camino hacia una democracia deliberativa con un gobierno cercano a la gente y con participación ciudadana"/>
    <x v="54"/>
    <s v="Se asocia el producto a las metas de Desarrollar el 100% de la estrategia de incidencia ciudadana e incrementar en 3 puntos el IDI"/>
    <n v="385"/>
    <e v="#REF!"/>
    <x v="0"/>
    <m/>
    <m/>
    <m/>
    <m/>
    <m/>
    <m/>
    <m/>
    <m/>
    <m/>
    <m/>
    <m/>
    <m/>
    <m/>
    <m/>
    <m/>
    <m/>
  </r>
  <r>
    <s v="Participación Incidente"/>
    <s v="1.2.7. Procesos de concertación o pactos en la cocreación de propuestas que involucren la participación ciudadana en acciones de intervención del espacio público, resignificación del territorio y construcción del hábitat."/>
    <x v="0"/>
    <s v="Secretaría Distrital del Hábitat"/>
    <s v="Relacionado"/>
    <x v="1"/>
    <s v="4.24. Revitalización y renovación urbana y rural con inclusión"/>
    <x v="93"/>
    <m/>
    <n v="278"/>
    <e v="#REF!"/>
    <x v="0"/>
    <m/>
    <m/>
    <m/>
    <m/>
    <m/>
    <m/>
    <m/>
    <m/>
    <m/>
    <m/>
    <m/>
    <m/>
    <m/>
    <m/>
    <m/>
    <m/>
  </r>
  <r>
    <s v="Participación Incidente"/>
    <s v="1.1.9. Dinamización de acciones de Democracia Directa, en los procesos, procedimientos o estrategias de la SDSCJ."/>
    <x v="13"/>
    <s v="Secretaría Distrital de Seguridad, Convivencia y Justicia"/>
    <s v="Relacionado"/>
    <x v="2"/>
    <s v="5.33. Fortalecimiento institucional para un gobierno confiable"/>
    <x v="261"/>
    <m/>
    <n v="370"/>
    <e v="#REF!"/>
    <x v="0"/>
    <m/>
    <m/>
    <m/>
    <m/>
    <m/>
    <m/>
    <m/>
    <m/>
    <m/>
    <m/>
    <m/>
    <m/>
    <m/>
    <m/>
    <m/>
    <m/>
  </r>
  <r>
    <s v="Participación Incidente"/>
    <s v="2.1.6. Rendición de cuentas con diálogo en doble vía, con enfoque diferencial y de género, implementado por la SDSCJ"/>
    <x v="13"/>
    <s v="Secretaría Distrital de Seguridad, Convivencia y Justicia"/>
    <s v="Relacionado"/>
    <x v="2"/>
    <s v="5.33. Fortalecimiento institucional para un gobierno confiable"/>
    <x v="261"/>
    <m/>
    <n v="370"/>
    <e v="#REF!"/>
    <x v="0"/>
    <m/>
    <m/>
    <m/>
    <m/>
    <m/>
    <m/>
    <m/>
    <m/>
    <m/>
    <m/>
    <m/>
    <m/>
    <m/>
    <m/>
    <m/>
    <m/>
  </r>
  <r>
    <s v="Participación Incidente"/>
    <s v="2.2.14  Jornadas de inducción y reinducción sobre temas específicos de participación ciudadana"/>
    <x v="11"/>
    <s v="Instituto Distrital de las Artes"/>
    <s v="Relacionado"/>
    <x v="2"/>
    <s v="5.33. Fortalecimiento institucional para un gobierno confiable"/>
    <x v="243"/>
    <m/>
    <n v="321"/>
    <e v="#REF!"/>
    <x v="0"/>
    <m/>
    <m/>
    <m/>
    <m/>
    <m/>
    <m/>
    <m/>
    <m/>
    <m/>
    <m/>
    <m/>
    <m/>
    <m/>
    <m/>
    <m/>
    <m/>
  </r>
  <r>
    <s v="Participación Incidente"/>
    <s v="2.2.21. Acciones institucionales de la Secretaría Jurídica, orientadas a mejorar las dimensiones de participación que se miden con el Índice Institucional de Participación Ciudadana IIPC elaborado por la Veeduría"/>
    <x v="14"/>
    <s v="Secretaría Jurídica Distrital"/>
    <s v="Relacionado"/>
    <x v="2"/>
    <s v="5.33. Fortalecimiento institucional para un gobierno confiable"/>
    <x v="244"/>
    <m/>
    <n v="345"/>
    <e v="#REF!"/>
    <x v="0"/>
    <m/>
    <m/>
    <m/>
    <m/>
    <m/>
    <m/>
    <m/>
    <m/>
    <m/>
    <m/>
    <m/>
    <m/>
    <m/>
    <m/>
    <m/>
    <m/>
  </r>
  <r>
    <s v="Participación Incidente"/>
    <s v="2.1.13. Acciones desarrolladas para fortalecer la participación de la población o sectores sociales especificos que serán sujeto de la implementación en los espacios de rendición de cuentas."/>
    <x v="7"/>
    <s v="Instituto para la Economía Social"/>
    <s v="Relacionado"/>
    <x v="2"/>
    <s v="5.33. Fortalecimiento institucional para un gobierno confiable"/>
    <x v="262"/>
    <m/>
    <n v="391"/>
    <e v="#REF!"/>
    <x v="0"/>
    <m/>
    <m/>
    <m/>
    <m/>
    <m/>
    <m/>
    <m/>
    <m/>
    <m/>
    <m/>
    <m/>
    <m/>
    <m/>
    <m/>
    <m/>
    <m/>
  </r>
  <r>
    <s v="Participación Incidente"/>
    <s v="3.3.13.Formación en  capacidades democráticas ciudadanas  en el control social de los servicios prestados por la UAESP"/>
    <x v="0"/>
    <s v="Jardín Botánico José Celestino Mutis"/>
    <s v="Relacionado"/>
    <x v="3"/>
    <s v="2.08. Erradicación del hambre en Bogotá"/>
    <x v="181"/>
    <s v="No corresponde al sector Desarrollo Economico"/>
    <n v="76"/>
    <e v="#REF!"/>
    <x v="0"/>
    <m/>
    <m/>
    <m/>
    <m/>
    <m/>
    <m/>
    <m/>
    <m/>
    <m/>
    <m/>
    <m/>
    <m/>
    <m/>
    <m/>
    <m/>
    <m/>
  </r>
  <r>
    <s v="Participación Incidente"/>
    <s v="1.2.17. Herramienta virtual para consultar a la ciudadanía sobre los trámites distritales a mejorar y posibles soluciones, diseñado e implementado."/>
    <x v="12"/>
    <s v="Secretaría General"/>
    <s v="Relacionado"/>
    <x v="2"/>
    <s v="5.39. Camino hacia una democracia deliberativa con un gobierno cercano a la gente y con participación ciudadana"/>
    <x v="263"/>
    <s v="Sector asocia en hoja nuevas metas Programa 5.35"/>
    <n v="427"/>
    <e v="#REF!"/>
    <x v="0"/>
    <m/>
    <m/>
    <m/>
    <m/>
    <m/>
    <m/>
    <m/>
    <m/>
    <m/>
    <m/>
    <m/>
    <m/>
    <m/>
    <m/>
    <m/>
    <m/>
  </r>
  <r>
    <s v="Participación Incidente"/>
    <s v="1.1.2. Laboratorios de innovación ciudadana para el aprendizaje y la participación"/>
    <x v="9"/>
    <s v="Instituto Distrital de la Participación y Acción Comunal"/>
    <s v="Relacionado"/>
    <x v="2"/>
    <s v="5.36. Innovación Pública para la generación de confianza ciudadana"/>
    <x v="37"/>
    <m/>
    <n v="393"/>
    <e v="#REF!"/>
    <x v="0"/>
    <m/>
    <m/>
    <m/>
    <m/>
    <m/>
    <m/>
    <m/>
    <m/>
    <m/>
    <m/>
    <m/>
    <m/>
    <m/>
    <m/>
    <m/>
    <m/>
  </r>
  <r>
    <s v="Participación Incidente"/>
    <s v="1.2.23. Gestión del conocimiento en materia de innovación pedagógica para la promoción de la participación ciudadana"/>
    <x v="9"/>
    <s v="Instituto Distrital de la Participación y Acción Comunal"/>
    <s v="Relacionado"/>
    <x v="2"/>
    <s v="5.36. Innovación Pública para la generación de confianza ciudadana"/>
    <x v="37"/>
    <m/>
    <n v="393"/>
    <e v="#REF!"/>
    <x v="0"/>
    <m/>
    <m/>
    <m/>
    <m/>
    <m/>
    <m/>
    <m/>
    <m/>
    <m/>
    <m/>
    <m/>
    <m/>
    <m/>
    <m/>
    <m/>
    <m/>
  </r>
  <r>
    <s v="Participación Incidente"/>
    <s v="2.1.9. Producción de información estadística, espacial, cualitativa y etnográfica sobre las problemáticas  de la participación ciudadana"/>
    <x v="9"/>
    <s v="Instituto Distrital de la Participación y Acción Comunal"/>
    <s v="Relacionado"/>
    <x v="2"/>
    <s v="5.39. Camino hacia una democracia deliberativa con un gobierno cercano a la gente y con participación ciudadana"/>
    <x v="264"/>
    <m/>
    <n v="394"/>
    <e v="#REF!"/>
    <x v="0"/>
    <m/>
    <m/>
    <m/>
    <m/>
    <m/>
    <m/>
    <m/>
    <m/>
    <m/>
    <m/>
    <m/>
    <m/>
    <m/>
    <m/>
    <m/>
    <m/>
  </r>
  <r>
    <s v="Participación Incidente"/>
    <s v="2.1.16. Sistema informativo de la participación consolidado"/>
    <x v="9"/>
    <s v="Instituto Distrital de la Participación y Acción Comunal"/>
    <s v="Relacionado"/>
    <x v="2"/>
    <s v="5.39. Camino hacia una democracia deliberativa con un gobierno cercano a la gente y con participación ciudadana"/>
    <x v="264"/>
    <m/>
    <n v="394"/>
    <e v="#REF!"/>
    <x v="0"/>
    <m/>
    <m/>
    <m/>
    <m/>
    <m/>
    <m/>
    <m/>
    <m/>
    <m/>
    <m/>
    <m/>
    <m/>
    <m/>
    <m/>
    <m/>
    <m/>
  </r>
  <r>
    <s v="Participación Incidente"/>
    <s v="1.1.13. Metodologías diseñadas e implementadas para la participación incidente en los instrumentos de planeación de la SDP."/>
    <x v="6"/>
    <s v="Secretaría Distrital de Planeación"/>
    <s v="Relacionado"/>
    <x v="2"/>
    <s v="5.39. Camino hacia una democracia deliberativa con un gobierno cercano a la gente y con participación ciudadana"/>
    <x v="104"/>
    <s v="Se vinculan al producto las dos metas PDD propuestas por la entidad."/>
    <n v="364"/>
    <e v="#REF!"/>
    <x v="0"/>
    <m/>
    <m/>
    <m/>
    <m/>
    <m/>
    <m/>
    <m/>
    <m/>
    <m/>
    <m/>
    <m/>
    <m/>
    <m/>
    <m/>
    <m/>
    <m/>
  </r>
  <r>
    <s v="Participación Incidente"/>
    <s v="3.3.15. Acciones pedagógicas  con actores e instancias del sistema de participación ciudadana, para la apropiación del POT y la norma urbanística"/>
    <x v="6"/>
    <s v="Secretaría Distrital de Planeación"/>
    <s v="Relacionado"/>
    <x v="2"/>
    <s v="5.39. Camino hacia una democracia deliberativa con un gobierno cercano a la gente y con participación ciudadana"/>
    <x v="104"/>
    <m/>
    <n v="364"/>
    <e v="#REF!"/>
    <x v="0"/>
    <m/>
    <m/>
    <m/>
    <m/>
    <m/>
    <m/>
    <m/>
    <m/>
    <m/>
    <m/>
    <m/>
    <m/>
    <m/>
    <m/>
    <m/>
    <m/>
  </r>
  <r>
    <s v="Participación Incidente"/>
    <s v="3.3.16. Acciones pedagógicas conjuntas con actores e instancias del sistema de participación ciudadana, para la apropiación del Plan Distrital de Desarrollo"/>
    <x v="6"/>
    <s v="Secretaría Distrital de Planeación"/>
    <s v="Relacionado"/>
    <x v="2"/>
    <s v="5.39. Camino hacia una democracia deliberativa con un gobierno cercano a la gente y con participación ciudadana"/>
    <x v="104"/>
    <m/>
    <n v="364"/>
    <e v="#REF!"/>
    <x v="0"/>
    <m/>
    <m/>
    <m/>
    <m/>
    <m/>
    <m/>
    <m/>
    <m/>
    <m/>
    <m/>
    <m/>
    <m/>
    <m/>
    <m/>
    <m/>
    <m/>
  </r>
  <r>
    <s v="Participación Incidente"/>
    <s v="1.1.7. Acciones de participación que tengan en cuenta los enfoques étnico, territorial, poblacional y diferenciales"/>
    <x v="10"/>
    <s v="Secretaría Distrital de Integración Social"/>
    <s v="Relacionado"/>
    <x v="2"/>
    <s v="5.33. Fortalecimiento institucional para un gobierno confiable"/>
    <x v="105"/>
    <m/>
    <n v="343"/>
    <e v="#REF!"/>
    <x v="0"/>
    <m/>
    <m/>
    <m/>
    <m/>
    <m/>
    <m/>
    <m/>
    <m/>
    <m/>
    <m/>
    <m/>
    <m/>
    <m/>
    <m/>
    <m/>
    <m/>
  </r>
  <r>
    <s v="Participación Incidente"/>
    <s v="2.1.7. Rendición de cuentas y control social de la Secretaría Distrital de Integración Social usando diálogo en doble vía"/>
    <x v="10"/>
    <s v="Secretaría Distrital de Integración Social"/>
    <s v="Relacionado"/>
    <x v="2"/>
    <s v="5.33. Fortalecimiento institucional para un gobierno confiable"/>
    <x v="105"/>
    <m/>
    <n v="343"/>
    <e v="#REF!"/>
    <x v="0"/>
    <m/>
    <m/>
    <m/>
    <m/>
    <m/>
    <m/>
    <m/>
    <m/>
    <m/>
    <m/>
    <m/>
    <m/>
    <m/>
    <m/>
    <m/>
    <m/>
  </r>
  <r>
    <s v="Participación Incidente"/>
    <s v="2.2.6. Acciones de fortalecimiento institucional de la Secretaría Distrital de Integración Social orientadas a mejorar las dimensiones de participación que se miden con el Índice Institucional de Participación Ciudadana IIPC elaborado por la Veeduría"/>
    <x v="10"/>
    <s v="Secretaría Distrital de Integración Social"/>
    <s v="Relacionado"/>
    <x v="2"/>
    <s v="5.33. Fortalecimiento institucional para un gobierno confiable"/>
    <x v="105"/>
    <m/>
    <n v="343"/>
    <e v="#REF!"/>
    <x v="0"/>
    <m/>
    <m/>
    <m/>
    <m/>
    <m/>
    <m/>
    <m/>
    <m/>
    <m/>
    <m/>
    <m/>
    <m/>
    <m/>
    <m/>
    <m/>
    <m/>
  </r>
  <r>
    <s v="Participación Incidente"/>
    <s v="2.2.11.  Acciones de formación, inducción o reinducción a los funcionarios públicos y contratistas, frente a la promoción de la participación incidente y mecanismos de control social y veeduría ciudadana."/>
    <x v="10"/>
    <s v="Secretaría Distrital de Integración Social"/>
    <s v="Relacionado"/>
    <x v="2"/>
    <s v="5.33. Fortalecimiento institucional para un gobierno confiable"/>
    <x v="105"/>
    <m/>
    <n v="343"/>
    <e v="#REF!"/>
    <x v="0"/>
    <m/>
    <m/>
    <m/>
    <m/>
    <m/>
    <m/>
    <m/>
    <m/>
    <m/>
    <m/>
    <m/>
    <m/>
    <m/>
    <m/>
    <m/>
    <m/>
  </r>
  <r>
    <s v="Participación Incidente"/>
    <s v="1.1.3. Estrategia de promoción de la participación ciudadana en los presupuestos participativos implementada"/>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1.1.8. Consolidar un Sistema de Votación Electrónica Ciudadana (VOTEC)"/>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1.1.11. Asesorías técnicas a Alcaldías Locales en el proceso de planeación y presupuestos participativos realizadas"/>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1.1.12. Diseño de instrumento metodológico para planear e implementar acciones de participación incidente en el Distrito"/>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1.2.24. Promoción de la participación ciudadana incidente en procesos de co-creación para la toma de decisiones"/>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3.1.1. Incentivos para la participación ciudadana a organizaciones sociales y comunitarias entregados a través del fondo CHIKANÁ"/>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3.1.2. Fortalecimiento de organizaciones sociales y comunitarias para el ejercicio del derecho a la participación y la promoción de las ciudadanías activas."/>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3.2.6. Fortalecimiento de las capacidades  organizativas de las instancias formales y no formales de participación local"/>
    <x v="9"/>
    <s v="Instituto Distrital de la Participación y Acción Comunal"/>
    <s v="Relacionado"/>
    <x v="2"/>
    <s v="5.39. Camino hacia una democracia deliberativa con un gobierno cercano a la gente y con participación ciudadana"/>
    <x v="39"/>
    <m/>
    <n v="322"/>
    <e v="#REF!"/>
    <x v="0"/>
    <m/>
    <m/>
    <m/>
    <m/>
    <m/>
    <m/>
    <m/>
    <m/>
    <m/>
    <m/>
    <m/>
    <m/>
    <m/>
    <m/>
    <m/>
    <m/>
  </r>
  <r>
    <s v="Participación Incidente"/>
    <s v="1.2.3. Observaciones ciudadanas frente a los proyectos de actos administrativos distritales de contenido regulatorio."/>
    <x v="14"/>
    <s v="Secretaría Jurídica Distrital"/>
    <s v="Relacionado"/>
    <x v="2"/>
    <s v="5.39. Camino hacia una democracia deliberativa con un gobierno cercano a la gente y con participación ciudadana"/>
    <x v="265"/>
    <m/>
    <n v="347"/>
    <e v="#REF!"/>
    <x v="0"/>
    <m/>
    <m/>
    <m/>
    <m/>
    <m/>
    <m/>
    <m/>
    <m/>
    <m/>
    <m/>
    <m/>
    <m/>
    <m/>
    <m/>
    <m/>
    <m/>
  </r>
  <r>
    <s v="Participación Incidente"/>
    <s v="1.2.20. Acciones de concertación implementadas en la entidad dirigido a vendedores Informales."/>
    <x v="7"/>
    <s v="Instituto para la Economía Social"/>
    <s v="Relacionado"/>
    <x v="5"/>
    <s v="1.05. Espacio público seguro e inclusivo"/>
    <x v="112"/>
    <m/>
    <n v="62"/>
    <e v="#REF!"/>
    <x v="0"/>
    <m/>
    <m/>
    <m/>
    <m/>
    <m/>
    <m/>
    <m/>
    <m/>
    <m/>
    <m/>
    <m/>
    <m/>
    <m/>
    <m/>
    <m/>
    <m/>
  </r>
  <r>
    <s v="Participación Incidente"/>
    <s v="1.2.2. Estrategia de acompañamiento a las entidades distritales para la realización de ejercicios de consulta y/o participación para la implementación del Modelo Distrital de Relacionamiento Integral con la Ciudadanía."/>
    <x v="12"/>
    <s v="Secretaría General"/>
    <s v="Relacionado"/>
    <x v="2"/>
    <s v="5.39. Camino hacia una democracia deliberativa con un gobierno cercano a la gente y con participación ciudadana"/>
    <x v="114"/>
    <m/>
    <n v="417"/>
    <e v="#REF!"/>
    <x v="0"/>
    <m/>
    <m/>
    <m/>
    <m/>
    <m/>
    <m/>
    <m/>
    <m/>
    <m/>
    <m/>
    <m/>
    <m/>
    <m/>
    <m/>
    <m/>
    <m/>
  </r>
  <r>
    <s v="Participación Incidente"/>
    <s v="1.2.19. Atención de jornadas de manejo silvicultural acompañadas mediante protocolo de despedida de árarboles con participación ciudadana"/>
    <x v="2"/>
    <s v="Jardín Botánico José Celestino Mutis"/>
    <s v="Relacionado"/>
    <x v="1"/>
    <s v="4.25. Aumento de la resiliencia al cambio climático y reduccion de la vulnerabilidad"/>
    <x v="150"/>
    <m/>
    <n v="231"/>
    <e v="#REF!"/>
    <x v="0"/>
    <m/>
    <m/>
    <m/>
    <m/>
    <m/>
    <m/>
    <m/>
    <m/>
    <m/>
    <m/>
    <m/>
    <m/>
    <m/>
    <m/>
    <m/>
    <m/>
  </r>
  <r>
    <s v="Participación Incidente"/>
    <s v="3.3.10 Acciones de fortalecimiento a las capacidades ciudadanas para el uso de TIC en el ejercicio del derecho a la participación."/>
    <x v="12"/>
    <s v="Secretaría General"/>
    <s v="Relacionado"/>
    <x v="2"/>
    <s v="5.35. Bogotá Inteligente con transformación digital e Infraestructura de datos para una gestión pública eficiente"/>
    <x v="41"/>
    <m/>
    <n v="402"/>
    <e v="#REF!"/>
    <x v="0"/>
    <m/>
    <m/>
    <m/>
    <m/>
    <m/>
    <m/>
    <m/>
    <m/>
    <m/>
    <m/>
    <m/>
    <m/>
    <m/>
    <m/>
    <m/>
    <m/>
  </r>
  <r>
    <s v="Participación Incidente"/>
    <s v="1.2.14. Acciones de concertación y diálogo ciudadano"/>
    <x v="11"/>
    <s v="Instituto Distrital de Recreación y Deporte"/>
    <s v="Relacionado"/>
    <x v="3"/>
    <s v="2.14. Bogotá deportiva, recreativa, artística, patrimonial e intercultural"/>
    <x v="42"/>
    <m/>
    <n v="66"/>
    <e v="#REF!"/>
    <x v="0"/>
    <m/>
    <m/>
    <m/>
    <m/>
    <m/>
    <m/>
    <m/>
    <m/>
    <m/>
    <m/>
    <m/>
    <m/>
    <m/>
    <m/>
    <m/>
    <m/>
  </r>
  <r>
    <s v="Participación Incidente"/>
    <s v="2.2.12. Acciones de fortalecimiento institucional del IDPC orientadas a mejorar las dimensiones de participación que se miden con el Índice Institucional de Participación Ciudadana IIPC elaborado por la Veeduría"/>
    <x v="11"/>
    <s v="Instituto Distrital del Patrimonio Cultural"/>
    <s v="Relacionado"/>
    <x v="3"/>
    <s v="2.14. Bogotá deportiva, recreativa, artística, patrimonial e intercultural"/>
    <x v="42"/>
    <m/>
    <n v="66"/>
    <e v="#REF!"/>
    <x v="0"/>
    <m/>
    <m/>
    <m/>
    <m/>
    <m/>
    <m/>
    <m/>
    <m/>
    <m/>
    <m/>
    <m/>
    <m/>
    <m/>
    <m/>
    <m/>
    <m/>
  </r>
  <r>
    <s v="Participación Incidente"/>
    <s v="3.2.2. Fortalecimiento de las instancias de participación ciudadana de patrimonio cultural"/>
    <x v="11"/>
    <s v="Instituto Distrital del Patrimonio Cultural"/>
    <s v="Relacionado"/>
    <x v="3"/>
    <s v="2.14. Bogotá deportiva, recreativa, artística, patrimonial e intercultural"/>
    <x v="42"/>
    <m/>
    <n v="66"/>
    <e v="#REF!"/>
    <x v="0"/>
    <m/>
    <m/>
    <m/>
    <m/>
    <m/>
    <m/>
    <m/>
    <m/>
    <m/>
    <m/>
    <m/>
    <m/>
    <m/>
    <m/>
    <m/>
    <m/>
  </r>
  <r>
    <s v="Participación Incidente"/>
    <s v="1.2.13. Espacios de participación ciudadana en asuntos públicos del ámbito ambiental"/>
    <x v="2"/>
    <s v="Secretaría Distrital de Ambiente"/>
    <s v="Relacionado"/>
    <x v="1"/>
    <s v="4.25. Aumento de la resiliencia al cambio climático y reduccion de la vulnerabilidad"/>
    <x v="27"/>
    <m/>
    <n v="241"/>
    <e v="#REF!"/>
    <x v="0"/>
    <m/>
    <m/>
    <m/>
    <m/>
    <m/>
    <m/>
    <m/>
    <m/>
    <m/>
    <m/>
    <m/>
    <m/>
    <m/>
    <m/>
    <m/>
    <m/>
  </r>
  <r>
    <s v="Participación Incidente"/>
    <s v="2.1.12. Espacios de diálogo en el marco de la rendición de cuentas con enfoque de diálogo en doble vía implementados por el Jardín Botánico"/>
    <x v="2"/>
    <s v="Jardín Botánico José Celestino Mutis"/>
    <s v="Relacionado"/>
    <x v="1"/>
    <s v="4.25. Aumento de la resiliencia al cambio climático y reduccion de la vulnerabilidad"/>
    <x v="27"/>
    <m/>
    <n v="241"/>
    <e v="#REF!"/>
    <x v="0"/>
    <m/>
    <m/>
    <m/>
    <m/>
    <m/>
    <m/>
    <m/>
    <m/>
    <m/>
    <m/>
    <m/>
    <m/>
    <m/>
    <m/>
    <m/>
    <m/>
  </r>
  <r>
    <s v="Participación Incidente"/>
    <s v="2.2.7. Acciones de fortalecimiento institucional de la Secretaría Distrital de Ambiente orientadas a mejorar las dimensiones de participación que se miden con el Índice Institucional de Participación Ciudadana IIPC elaborado por la Veeduría"/>
    <x v="2"/>
    <s v="Secretaría Distrital de Ambiente"/>
    <s v="Relacionado"/>
    <x v="1"/>
    <s v="4.25. Aumento de la resiliencia al cambio climático y reduccion de la vulnerabilidad"/>
    <x v="27"/>
    <m/>
    <n v="241"/>
    <e v="#REF!"/>
    <x v="0"/>
    <m/>
    <m/>
    <m/>
    <m/>
    <m/>
    <m/>
    <m/>
    <m/>
    <m/>
    <m/>
    <m/>
    <m/>
    <m/>
    <m/>
    <m/>
    <m/>
  </r>
  <r>
    <s v="Participación Incidente"/>
    <s v="1.2.12. Mesas de Participación de las Artes de los Sectores Sociales y los grupos étnicos."/>
    <x v="11"/>
    <s v="Instituto Distrital de las Artes"/>
    <s v="Relacionado"/>
    <x v="3"/>
    <s v="2.14. Bogotá deportiva, recreativa, artística, patrimonial e intercultural"/>
    <x v="62"/>
    <m/>
    <n v="64"/>
    <e v="#REF!"/>
    <x v="0"/>
    <m/>
    <m/>
    <m/>
    <m/>
    <m/>
    <m/>
    <m/>
    <m/>
    <m/>
    <m/>
    <m/>
    <m/>
    <m/>
    <m/>
    <m/>
    <m/>
  </r>
  <r>
    <s v="Participación Incidente"/>
    <s v="1.2.16 Desarrollo de las Agendas Participativas Anuales de los Consejos Distritales de las Artes"/>
    <x v="11"/>
    <s v="Instituto Distrital de las Artes"/>
    <s v="Relacionado"/>
    <x v="3"/>
    <s v="2.14. Bogotá deportiva, recreativa, artística, patrimonial e intercultural"/>
    <x v="62"/>
    <m/>
    <n v="64"/>
    <e v="#REF!"/>
    <x v="0"/>
    <m/>
    <m/>
    <m/>
    <m/>
    <m/>
    <m/>
    <m/>
    <m/>
    <m/>
    <m/>
    <m/>
    <m/>
    <m/>
    <m/>
    <m/>
    <m/>
  </r>
  <r>
    <s v="Participación Incidente"/>
    <s v="3.1.3.  Estrategia de fortalecimiento a las organizaciones sociales para el fomento de las artes"/>
    <x v="11"/>
    <s v="Instituto Distrital de las Artes"/>
    <s v="Relacionado"/>
    <x v="3"/>
    <s v="2.14. Bogotá deportiva, recreativa, artística, patrimonial e intercultural"/>
    <x v="62"/>
    <m/>
    <n v="64"/>
    <e v="#REF!"/>
    <x v="0"/>
    <m/>
    <m/>
    <m/>
    <m/>
    <m/>
    <m/>
    <m/>
    <m/>
    <m/>
    <m/>
    <m/>
    <m/>
    <m/>
    <m/>
    <m/>
    <m/>
  </r>
  <r>
    <s v="Participación Incidente"/>
    <s v="3.3.1. Encuentro anual de las Comunidades de Aprendizaje y Práctica para el intercambio de experiencias, en relación a su participación incidente frente a las diferentes líneas temáticas"/>
    <x v="5"/>
    <s v="Alcaldías Locales"/>
    <s v="Relacionado"/>
    <x v="4"/>
    <s v="3.16. La educación como eje del potencial humano"/>
    <x v="43"/>
    <m/>
    <n v="182"/>
    <e v="#REF!"/>
    <x v="0"/>
    <m/>
    <m/>
    <m/>
    <m/>
    <m/>
    <m/>
    <m/>
    <m/>
    <m/>
    <m/>
    <m/>
    <m/>
    <m/>
    <m/>
    <m/>
    <m/>
  </r>
  <r>
    <s v="Participación Incidente"/>
    <s v="3.3.4. Espacios de formación dirigidos a los Gobiernos escolares y cargos de representación estudiantil enfocados en fortalecer las capacidades ciudadanas y socioemocionales."/>
    <x v="5"/>
    <s v="Secretaría Distrital de Movilidad"/>
    <s v="Relacionado"/>
    <x v="4"/>
    <s v="3.16. La educación como eje del potencial humano"/>
    <x v="43"/>
    <m/>
    <n v="182"/>
    <e v="#REF!"/>
    <x v="0"/>
    <m/>
    <m/>
    <m/>
    <m/>
    <m/>
    <m/>
    <m/>
    <m/>
    <m/>
    <m/>
    <m/>
    <m/>
    <m/>
    <m/>
    <m/>
    <m/>
  </r>
  <r>
    <s v="Participación Incidente"/>
    <s v="3.2.3. Acciones de fortalecimiento de las capacidades  organizativas de las instancias formales y no formales de participación del sector ambiente"/>
    <x v="2"/>
    <s v="Secretaría Distrital de Ambiente"/>
    <s v="Relacionado"/>
    <x v="1"/>
    <s v="4.25. Aumento de la resiliencia al cambio climático y reduccion de la vulnerabilidad"/>
    <x v="28"/>
    <m/>
    <n v="242"/>
    <e v="#REF!"/>
    <x v="0"/>
    <m/>
    <m/>
    <m/>
    <m/>
    <m/>
    <m/>
    <m/>
    <m/>
    <m/>
    <m/>
    <m/>
    <m/>
    <m/>
    <m/>
    <m/>
    <m/>
  </r>
  <r>
    <s v="Participación Incidente"/>
    <s v="3.3.12. Sensibilización a personas vinculadas a procesos comunitarios en cambio climático, gestión del riesgo asociado al arbolado, agricultura urbana, restauración ecológica, bosques urbanos y protección y cuidado de los ecosistemas de la Ciudad."/>
    <x v="2"/>
    <s v="Secretaría Distrital de Ambiente"/>
    <s v="Relacionado"/>
    <x v="1"/>
    <s v="4.25. Aumento de la resiliencia al cambio climático y reduccion de la vulnerabilidad"/>
    <x v="28"/>
    <m/>
    <n v="242"/>
    <e v="#REF!"/>
    <x v="0"/>
    <m/>
    <m/>
    <m/>
    <m/>
    <m/>
    <m/>
    <m/>
    <m/>
    <m/>
    <m/>
    <m/>
    <m/>
    <m/>
    <m/>
    <m/>
    <m/>
  </r>
  <r>
    <s v="Participación Incidente"/>
    <s v="2.2.9. Acciones de fortalecimiento institucional del IDIPRON orientadas a mejorar las dimensiones de participación que se miden con el Índice Institucional de Participación Ciudadana IIPC elaborado por la Veeduría"/>
    <x v="10"/>
    <s v="Instituto Distrital para la Protección de la Niñez y la Juventud"/>
    <s v="Relacionado"/>
    <x v="3"/>
    <s v="2.09. Reduccion de formas extremas de exclusion"/>
    <x v="128"/>
    <m/>
    <n v="88"/>
    <e v="#REF!"/>
    <x v="0"/>
    <m/>
    <m/>
    <m/>
    <m/>
    <m/>
    <m/>
    <m/>
    <m/>
    <m/>
    <m/>
    <m/>
    <m/>
    <m/>
    <m/>
    <m/>
    <m/>
  </r>
  <r>
    <s v="Participación Incidente"/>
    <s v="1.1.1. Sistema Distrital de Participación reformado "/>
    <x v="9"/>
    <s v="Instituto Distrital de la Participación y Acción Comunal"/>
    <s v="Relacionado"/>
    <x v="2"/>
    <s v="5.39. Camino hacia una democracia deliberativa con un gobierno cercano a la gente y con participación ciudadana"/>
    <x v="65"/>
    <s v="Actualizado Decreto 606 de 2023"/>
    <n v="323"/>
    <e v="#REF!"/>
    <x v="0"/>
    <m/>
    <m/>
    <m/>
    <m/>
    <m/>
    <m/>
    <m/>
    <m/>
    <m/>
    <m/>
    <m/>
    <m/>
    <m/>
    <m/>
    <m/>
    <m/>
  </r>
  <r>
    <s v="Participación Incidente"/>
    <s v="1.2.1. Diálogo ciudadano con los pensionados del FONCEP para la concertación de actividades de Gózate Bogotá"/>
    <x v="1"/>
    <s v="Fondo de Prestaciones Económicas, Cesantías y Pensiones - FONCEP"/>
    <s v="Relacionado"/>
    <x v="0"/>
    <m/>
    <x v="0"/>
    <s v="Este producto será financiado con recursos de funcionamiento"/>
    <m/>
    <e v="#REF!"/>
    <x v="0"/>
    <m/>
    <m/>
    <m/>
    <m/>
    <m/>
    <m/>
    <m/>
    <m/>
    <m/>
    <m/>
    <m/>
    <m/>
    <m/>
    <m/>
    <m/>
    <m/>
  </r>
  <r>
    <s v="Participación Incidente"/>
    <s v="1.2.8. Diálogos con la ciudadanía para promover y fortalecer la participación ciudadana en las temáticas de la Reducción del Riesgo y la adaptación al cambio climático"/>
    <x v="2"/>
    <s v="Instituto Distrital de Gestión de Riesgos y Cambio Climático"/>
    <s v="Relacionado"/>
    <x v="0"/>
    <m/>
    <x v="0"/>
    <s v="Este producto será financiado con recursos de funcionamiento"/>
    <m/>
    <e v="#REF!"/>
    <x v="0"/>
    <m/>
    <m/>
    <m/>
    <m/>
    <m/>
    <m/>
    <m/>
    <m/>
    <m/>
    <m/>
    <m/>
    <m/>
    <m/>
    <m/>
    <m/>
    <m/>
  </r>
  <r>
    <s v="Participación Incidente"/>
    <s v="1.2.21. Espacios de dialogo para la participación ciudadana en asuntos regionales y Esquemas de Asociatividad Territorial de los que hace parte el Distrito Capital, rendición de cuentas, control social o transparencia realizadas_x000a_"/>
    <x v="16"/>
    <s v="Región Administrativa y de Planeación Especial RAP-E"/>
    <s v="Relacionado"/>
    <x v="0"/>
    <m/>
    <x v="0"/>
    <s v="Este producto será financiado con recursos de funcionamiento"/>
    <m/>
    <e v="#REF!"/>
    <x v="0"/>
    <m/>
    <m/>
    <m/>
    <m/>
    <m/>
    <m/>
    <m/>
    <m/>
    <m/>
    <m/>
    <m/>
    <m/>
    <m/>
    <m/>
    <m/>
    <m/>
  </r>
  <r>
    <s v="Participación Incidente"/>
    <s v="2.1.4.  Rendición de cuentas y control social_x000a_de la UAECD en diálogo en doble vía."/>
    <x v="1"/>
    <s v="Unidad Administrativa Especial de Catastro Distrital - UAECD"/>
    <s v="Relacionado"/>
    <x v="0"/>
    <m/>
    <x v="0"/>
    <s v="Este producto será financiado con recursos de funcionamiento"/>
    <m/>
    <e v="#REF!"/>
    <x v="0"/>
    <m/>
    <m/>
    <m/>
    <m/>
    <m/>
    <m/>
    <m/>
    <m/>
    <m/>
    <m/>
    <m/>
    <m/>
    <m/>
    <m/>
    <m/>
    <m/>
  </r>
  <r>
    <s v="Participación Incidente"/>
    <s v="2.1.10. Índice de desempeño en presupuestos participativos"/>
    <x v="6"/>
    <s v="Secretaría Distrital de Planeación"/>
    <s v="Relacionado"/>
    <x v="0"/>
    <m/>
    <x v="0"/>
    <s v="Este producto será financiado con recursos de funcionamiento"/>
    <m/>
    <e v="#REF!"/>
    <x v="0"/>
    <m/>
    <m/>
    <m/>
    <m/>
    <m/>
    <m/>
    <m/>
    <m/>
    <m/>
    <m/>
    <m/>
    <m/>
    <m/>
    <m/>
    <m/>
    <m/>
  </r>
  <r>
    <s v="Participación Incidente"/>
    <s v="2.2.1. Ejercicios de diálogo con la ciudadanía que promuevan la participación en el ciclo de la gestión pública "/>
    <x v="1"/>
    <s v="Secretaría Distrital de Hacienda"/>
    <s v="Relacionado"/>
    <x v="0"/>
    <m/>
    <x v="0"/>
    <s v="Este producto será financiado con recursos de funcionamiento"/>
    <m/>
    <e v="#REF!"/>
    <x v="0"/>
    <m/>
    <m/>
    <m/>
    <m/>
    <m/>
    <m/>
    <m/>
    <m/>
    <m/>
    <m/>
    <m/>
    <m/>
    <m/>
    <m/>
    <m/>
    <m/>
  </r>
  <r>
    <s v="Participación Incidente"/>
    <s v="2.2.2. Acciones de fortalecimiento institucional del FONCEP orientadas a mejorar las dimensiones de participación que se miden con el Índice Institucional de Participación Ciudadana IIPC elaborado por la Veeduría"/>
    <x v="1"/>
    <s v="Fondo de Prestaciones Económicas, Cesantías y Pensiones - FONCEP"/>
    <s v="Relacionado"/>
    <x v="0"/>
    <m/>
    <x v="0"/>
    <s v="Este producto será financiado con recursos de funcionamiento"/>
    <m/>
    <e v="#REF!"/>
    <x v="0"/>
    <m/>
    <m/>
    <m/>
    <m/>
    <m/>
    <m/>
    <m/>
    <m/>
    <m/>
    <m/>
    <m/>
    <m/>
    <m/>
    <m/>
    <m/>
    <m/>
  </r>
  <r>
    <s v="Participación Incidente"/>
    <s v="2.2.8 Acciones de fortalecimiento institucional en la UAECD orientadas a mejorar las dimensiones de participación que se miden con el Índice Institucional de Participación Ciudadana IIPC elaborado por la Veeduría"/>
    <x v="1"/>
    <s v="Unidad Administrativa Especial de Catastro Distrital - UAECD"/>
    <s v="Relacionado"/>
    <x v="0"/>
    <m/>
    <x v="0"/>
    <s v="Este producto será financiado con recursos de funcionamiento"/>
    <m/>
    <e v="#REF!"/>
    <x v="0"/>
    <m/>
    <m/>
    <m/>
    <m/>
    <m/>
    <m/>
    <m/>
    <m/>
    <m/>
    <m/>
    <m/>
    <m/>
    <m/>
    <m/>
    <m/>
    <m/>
  </r>
  <r>
    <s v="Participación Incidente"/>
    <s v="2.2.10. Procesos de capacitación a servidores de la entidad en temas de participación ciudadana."/>
    <x v="1"/>
    <s v="Secretaría Distrital de Hacienda"/>
    <s v="Relacionado"/>
    <x v="0"/>
    <m/>
    <x v="0"/>
    <s v="Este producto será financiado con recursos de funcionamiento"/>
    <m/>
    <e v="#REF!"/>
    <x v="0"/>
    <m/>
    <m/>
    <m/>
    <m/>
    <m/>
    <m/>
    <m/>
    <m/>
    <m/>
    <m/>
    <m/>
    <m/>
    <m/>
    <m/>
    <m/>
    <m/>
  </r>
  <r>
    <s v="Participación Incidente"/>
    <s v="2.2.20. Acciones de fortalecimiento institucional en IDARTES orientadas a mejorar las dimensiones de participación que se miden con el Índice Institucional de Participación Ciudadana IIPC elaborado por la Veeduría"/>
    <x v="11"/>
    <s v="Instituto Distrital de las Artes"/>
    <s v="Relacionado"/>
    <x v="0"/>
    <m/>
    <x v="0"/>
    <s v="Este producto será financiado con recursos de funcionamiento"/>
    <m/>
    <e v="#REF!"/>
    <x v="0"/>
    <m/>
    <m/>
    <m/>
    <m/>
    <m/>
    <m/>
    <m/>
    <m/>
    <m/>
    <m/>
    <m/>
    <m/>
    <m/>
    <m/>
    <m/>
    <m/>
  </r>
  <r>
    <s v="Participación Incidente"/>
    <s v="3.3.7. Fortalecimiento de la Red Social de Gestión del Riesgo y Cambio Climático en conocimiento y capacidades."/>
    <x v="2"/>
    <s v="Instituto Distrital de Gestión de Riesgos y Cambio Climático"/>
    <s v="Relacionado"/>
    <x v="0"/>
    <m/>
    <x v="0"/>
    <s v="Este producto será financiado con recursos de funcionamiento"/>
    <m/>
    <e v="#REF!"/>
    <x v="0"/>
    <m/>
    <m/>
    <m/>
    <m/>
    <m/>
    <m/>
    <m/>
    <m/>
    <m/>
    <m/>
    <m/>
    <m/>
    <m/>
    <m/>
    <m/>
    <m/>
  </r>
  <r>
    <s v="Participación Incidente"/>
    <s v="3.3.8. Procesos de fortalecimiento de competencias y capacidades ciudadanas para el ejercicio de la participación, diseñado y articulado"/>
    <x v="11"/>
    <s v="Instituto Distrital de Gestión de Riesgos y Cambio Climático"/>
    <s v="Relacionado"/>
    <x v="0"/>
    <m/>
    <x v="0"/>
    <s v="Verificar la entidad y el sector responsable"/>
    <m/>
    <e v="#REF!"/>
    <x v="0"/>
    <m/>
    <m/>
    <m/>
    <m/>
    <m/>
    <m/>
    <m/>
    <m/>
    <m/>
    <m/>
    <m/>
    <m/>
    <m/>
    <m/>
    <m/>
    <m/>
  </r>
  <r>
    <s v="Participación Incidente"/>
    <s v="3.3.17. Procesos formativos para fortalecer capacidades ciudadanas de participación en asuntos regionales."/>
    <x v="16"/>
    <s v="Región Administrativa y de Planeación Especial RAP-E"/>
    <s v="Relacionado"/>
    <x v="0"/>
    <m/>
    <x v="0"/>
    <s v="Este producto será financiado con recursos de funcionamiento"/>
    <m/>
    <e v="#REF!"/>
    <x v="0"/>
    <m/>
    <m/>
    <m/>
    <m/>
    <m/>
    <m/>
    <m/>
    <m/>
    <m/>
    <m/>
    <m/>
    <m/>
    <m/>
    <m/>
    <m/>
    <m/>
  </r>
  <r>
    <s v="Peatón"/>
    <s v="1.1.8 Promoción de actividad física, hábitos saludable y de autocuidado realizadas a peatones en vía pública."/>
    <x v="8"/>
    <s v="Secretaría Distrital de Salud"/>
    <s v="Relacionado"/>
    <x v="3"/>
    <s v="2.10. Salud Pública Integrada e Integral"/>
    <x v="57"/>
    <s v="Respecto a la Meta se aclara que no son &quot;7 programas&quot; sino &quot;7 nodos&quot; los establecidos en el Plan Estratégico y Operativo para la Atención integral de la Población Expuesta y/o Afectada por las Condiciones Crónicas en Bogotá 2020-2030&quot; por lo que respetuosamente se sugiere el ajuste de ésta palabra."/>
    <n v="120"/>
    <e v="#REF!"/>
    <x v="0"/>
    <m/>
    <m/>
    <m/>
    <m/>
    <m/>
    <m/>
    <m/>
    <m/>
    <m/>
    <m/>
    <m/>
    <m/>
    <m/>
    <m/>
    <m/>
    <m/>
  </r>
  <r>
    <s v="Peatón"/>
    <s v="2.1.12 Andenes construidos en el sistema metro"/>
    <x v="9"/>
    <s v="Empresa Metro de Bogotá S.A."/>
    <s v="Relacionado"/>
    <x v="1"/>
    <s v="4.26. Movilidad Sostenible"/>
    <x v="25"/>
    <m/>
    <n v="280"/>
    <e v="#REF!"/>
    <x v="0"/>
    <m/>
    <m/>
    <m/>
    <m/>
    <m/>
    <m/>
    <m/>
    <m/>
    <m/>
    <m/>
    <m/>
    <m/>
    <m/>
    <m/>
    <m/>
    <m/>
  </r>
  <r>
    <s v="Peatón"/>
    <s v="1.1.1. Programa CIEMPIÉS implementado."/>
    <x v="3"/>
    <s v="Secretaría Distrital de Movilidad"/>
    <s v="Relacionado"/>
    <x v="5"/>
    <s v="1.06. Movilidad segura e inclusiva"/>
    <x v="132"/>
    <m/>
    <n v="24"/>
    <e v="#REF!"/>
    <x v="0"/>
    <m/>
    <m/>
    <m/>
    <m/>
    <m/>
    <m/>
    <m/>
    <m/>
    <m/>
    <m/>
    <m/>
    <m/>
    <m/>
    <m/>
    <m/>
    <m/>
  </r>
  <r>
    <s v="Peatón"/>
    <s v="1.1.3. Niñas y niños formados en cultura y seguridad vial peatonal implementado en entornos escolares de la ruralidad."/>
    <x v="3"/>
    <s v="Secretaría Distrital de Movilidad"/>
    <s v="Relacionado"/>
    <x v="5"/>
    <s v="1.06. Movilidad segura e inclusiva"/>
    <x v="132"/>
    <m/>
    <n v="24"/>
    <e v="#REF!"/>
    <x v="0"/>
    <m/>
    <m/>
    <m/>
    <m/>
    <m/>
    <m/>
    <m/>
    <m/>
    <m/>
    <m/>
    <m/>
    <m/>
    <m/>
    <m/>
    <m/>
    <m/>
  </r>
  <r>
    <s v="Peatón"/>
    <s v="3.1.9. Programa Guardacaminos ejecutado en lo urbano y la ruralidad."/>
    <x v="3"/>
    <s v="Secretaría Distrital de Movilidad"/>
    <s v="Relacionado"/>
    <x v="5"/>
    <s v="1.06. Movilidad segura e inclusiva"/>
    <x v="132"/>
    <m/>
    <n v="24"/>
    <e v="#REF!"/>
    <x v="0"/>
    <m/>
    <m/>
    <m/>
    <m/>
    <m/>
    <m/>
    <m/>
    <m/>
    <m/>
    <m/>
    <m/>
    <m/>
    <m/>
    <m/>
    <m/>
    <m/>
  </r>
  <r>
    <s v="Peatón"/>
    <s v="2.1.2.Andenes conservados por la Unidad Administrativa Especial de Rehabilitación y Mantenimiento Vial"/>
    <x v="3"/>
    <s v="Unidad Administrativa Especial de Rehabilitación y Mantenimiento Vial"/>
    <s v="Relacionado"/>
    <x v="5"/>
    <s v="1.05. Espacio público seguro e inclusivo"/>
    <x v="180"/>
    <m/>
    <n v="34"/>
    <e v="#REF!"/>
    <x v="0"/>
    <m/>
    <m/>
    <m/>
    <m/>
    <m/>
    <m/>
    <m/>
    <m/>
    <m/>
    <m/>
    <m/>
    <m/>
    <m/>
    <m/>
    <m/>
    <m/>
  </r>
  <r>
    <s v="Peatón"/>
    <s v="2.1.3 Andenes conservados por el Instituto Distrital de Desarrollo Urbano  "/>
    <x v="3"/>
    <s v="Instituto de Desarrollo Urbano - IDU"/>
    <s v="Relacionado"/>
    <x v="5"/>
    <s v="1.05. Espacio público seguro e inclusivo"/>
    <x v="180"/>
    <m/>
    <n v="34"/>
    <e v="#REF!"/>
    <x v="0"/>
    <m/>
    <m/>
    <m/>
    <m/>
    <m/>
    <m/>
    <m/>
    <m/>
    <m/>
    <m/>
    <m/>
    <m/>
    <m/>
    <m/>
    <m/>
    <m/>
  </r>
  <r>
    <s v="Peatón"/>
    <s v="2.1.5. Formulación y ejecución del plan de conservación de los elementos estructurales y no estructurales de los puentes peatonales."/>
    <x v="3"/>
    <s v="Empresa de Renovación y Desarrollo Urbano"/>
    <s v="Relacionado"/>
    <x v="5"/>
    <s v="1.05. Espacio público seguro e inclusivo"/>
    <x v="180"/>
    <m/>
    <n v="34"/>
    <e v="#REF!"/>
    <x v="0"/>
    <m/>
    <m/>
    <m/>
    <m/>
    <m/>
    <m/>
    <m/>
    <m/>
    <m/>
    <m/>
    <m/>
    <m/>
    <m/>
    <m/>
    <m/>
    <m/>
  </r>
  <r>
    <s v="Peatón"/>
    <s v="2.1.9. Andenes emergentes implementados en la ciudad"/>
    <x v="0"/>
    <s v="Secretaría Distrital de Movilidad"/>
    <s v="Relacionado"/>
    <x v="5"/>
    <s v="1.05. Espacio público seguro e inclusivo"/>
    <x v="180"/>
    <m/>
    <n v="34"/>
    <e v="#REF!"/>
    <x v="0"/>
    <m/>
    <m/>
    <m/>
    <m/>
    <m/>
    <m/>
    <m/>
    <m/>
    <m/>
    <m/>
    <m/>
    <m/>
    <m/>
    <m/>
    <m/>
    <m/>
  </r>
  <r>
    <s v="Peatón"/>
    <s v="2.1.10 Creación de la dependencia de Mantenimiento De Infraestructura Peatonal (UMP)"/>
    <x v="3"/>
    <s v="Unidad Administrativa Especial de Rehabilitación y Mantenimiento Vial"/>
    <s v="Relacionado"/>
    <x v="5"/>
    <s v="1.05. Espacio público seguro e inclusivo"/>
    <x v="180"/>
    <s v="Producto no estaba incluido en elarchivo ecosistema"/>
    <n v="34"/>
    <e v="#REF!"/>
    <x v="0"/>
    <m/>
    <m/>
    <m/>
    <m/>
    <m/>
    <m/>
    <m/>
    <m/>
    <m/>
    <m/>
    <m/>
    <m/>
    <m/>
    <m/>
    <m/>
    <m/>
  </r>
  <r>
    <s v="Peatón"/>
    <s v="3.1.2. Lineamientos técnicos actualizados y/o seguimientos realizados al lineamiento en seguridad vial para una Infraestructura peatonal urbana y rural segura."/>
    <x v="3"/>
    <s v="Secretaría Distrital de Movilidad"/>
    <s v="Relacionado"/>
    <x v="5"/>
    <s v="1.05. Espacio público seguro e inclusivo"/>
    <x v="180"/>
    <m/>
    <n v="34"/>
    <e v="#REF!"/>
    <x v="0"/>
    <m/>
    <m/>
    <m/>
    <m/>
    <m/>
    <m/>
    <m/>
    <m/>
    <m/>
    <m/>
    <m/>
    <m/>
    <m/>
    <m/>
    <m/>
    <m/>
  </r>
  <r>
    <s v="Peatón"/>
    <s v="3.1.6. Formación a motociclistas, a través de ORVI, sobre comportamientos seguros frente a la movilidad peatonal."/>
    <x v="3"/>
    <s v="Secretaría Distrital de Movilidad"/>
    <s v="Relacionado"/>
    <x v="2"/>
    <s v="5.39. Camino hacia una democracia deliberativa con un gobierno cercano a la gente y con participación ciudadana"/>
    <x v="54"/>
    <m/>
    <n v="385"/>
    <e v="#REF!"/>
    <x v="0"/>
    <m/>
    <m/>
    <m/>
    <m/>
    <m/>
    <m/>
    <m/>
    <m/>
    <m/>
    <m/>
    <m/>
    <m/>
    <m/>
    <m/>
    <m/>
    <m/>
  </r>
  <r>
    <s v="Peatón"/>
    <s v="1.1.4. Estrategias de comunicación y cultura ciudadana para promover el respeto por parte de todos los actores viales hacia las personas que se movilizan peatonalmente."/>
    <x v="3"/>
    <s v="Secretaría Distrital de Movilidad"/>
    <s v="Relacionado"/>
    <x v="5"/>
    <s v="1.06. Movilidad segura e inclusiva"/>
    <x v="56"/>
    <m/>
    <n v="33"/>
    <e v="#REF!"/>
    <x v="0"/>
    <m/>
    <m/>
    <m/>
    <m/>
    <m/>
    <m/>
    <m/>
    <m/>
    <m/>
    <m/>
    <m/>
    <m/>
    <m/>
    <m/>
    <m/>
    <m/>
  </r>
  <r>
    <s v="Peatón"/>
    <s v="3.2.4. Reporte anual de cobertura de alumbrado público en parques, andenes, plazas, plazoletas y alamedas de las UPL priorizadas para intervención."/>
    <x v="0"/>
    <s v="Unidad Administrativa Especial de Servicios Públicos - UAESP"/>
    <s v="Relacionado"/>
    <x v="5"/>
    <s v="1.05. Espacio público seguro e inclusivo"/>
    <x v="266"/>
    <m/>
    <n v="21"/>
    <e v="#REF!"/>
    <x v="0"/>
    <m/>
    <m/>
    <m/>
    <m/>
    <m/>
    <m/>
    <m/>
    <m/>
    <m/>
    <m/>
    <m/>
    <m/>
    <m/>
    <m/>
    <m/>
    <m/>
  </r>
  <r>
    <s v="Peatón"/>
    <s v="3.2.1. &quot;Protocolo de prevención, atención y sanción de las violencias contra las niñas, niños, mujeres y sectores poblacionales LGBTIQ+ en andenes, plazas y plazoletas en el entorno de las estaciones de transmilenio priorizadas."/>
    <x v="13"/>
    <s v="Secretaría Distrital de Seguridad, Convivencia y Justicia"/>
    <s v="Relacionado"/>
    <x v="3"/>
    <s v="2.12. Bogotá cuida a su gente"/>
    <x v="55"/>
    <m/>
    <n v="134"/>
    <e v="#REF!"/>
    <x v="0"/>
    <m/>
    <m/>
    <m/>
    <m/>
    <m/>
    <m/>
    <m/>
    <m/>
    <m/>
    <m/>
    <m/>
    <m/>
    <m/>
    <m/>
    <m/>
    <m/>
  </r>
  <r>
    <s v="Peatón"/>
    <s v="1.1.10. Jornadas de sensibilización sobre manejo integral de residuos sólidos en el espacio público peatonal."/>
    <x v="0"/>
    <s v="Unidad Administrativa Especial de Servicios Públicos - UAESP"/>
    <s v="Relacionado"/>
    <x v="1"/>
    <s v="4.26. Movilidad Sostenible"/>
    <x v="23"/>
    <m/>
    <n v="25"/>
    <e v="#REF!"/>
    <x v="0"/>
    <m/>
    <m/>
    <m/>
    <m/>
    <m/>
    <m/>
    <m/>
    <m/>
    <m/>
    <m/>
    <m/>
    <m/>
    <m/>
    <m/>
    <m/>
    <m/>
  </r>
  <r>
    <s v="Peatón"/>
    <s v="1.1.11 Manual del peatón actualizado."/>
    <x v="3"/>
    <s v="Secretaría Distrital de Movilidad"/>
    <s v="Relacionado"/>
    <x v="1"/>
    <s v="4.26. Movilidad Sostenible"/>
    <x v="23"/>
    <m/>
    <n v="25"/>
    <e v="#REF!"/>
    <x v="0"/>
    <m/>
    <m/>
    <m/>
    <m/>
    <m/>
    <m/>
    <m/>
    <m/>
    <m/>
    <m/>
    <m/>
    <m/>
    <m/>
    <m/>
    <m/>
    <m/>
  </r>
  <r>
    <s v="Peatón"/>
    <s v="1.1.7.Estrategia de estímulos que incentiven los desplazamientos peatonales."/>
    <x v="3"/>
    <s v="Secretaría Distrital de Movilidad"/>
    <s v="Relacionado"/>
    <x v="1"/>
    <s v="4.26. Movilidad Sostenible"/>
    <x v="23"/>
    <m/>
    <n v="25"/>
    <e v="#REF!"/>
    <x v="0"/>
    <m/>
    <m/>
    <m/>
    <m/>
    <m/>
    <m/>
    <m/>
    <m/>
    <m/>
    <m/>
    <m/>
    <m/>
    <m/>
    <m/>
    <m/>
    <m/>
  </r>
  <r>
    <s v="Peatón"/>
    <s v="1.1.12. Construcción de una batería de indicadores económicos y de bienestar que genera la movilidad peatonal"/>
    <x v="3"/>
    <s v="Secretaría Distrital de Movilidad"/>
    <s v="Relacionado"/>
    <x v="1"/>
    <s v="4.26. Movilidad Sostenible"/>
    <x v="23"/>
    <m/>
    <n v="25"/>
    <e v="#REF!"/>
    <x v="0"/>
    <m/>
    <m/>
    <m/>
    <m/>
    <m/>
    <m/>
    <m/>
    <m/>
    <m/>
    <m/>
    <m/>
    <m/>
    <m/>
    <m/>
    <m/>
    <m/>
  </r>
  <r>
    <s v="Peatón"/>
    <s v="3.2.2. Plan de resignificación del espacio público peatonal donde las niñas, niños, mujeres y sectores poblacionales LGBTIQ+ han sufrido un hecho violento."/>
    <x v="3"/>
    <s v="Secretaría Distrital de Movilidad"/>
    <s v="Relacionado"/>
    <x v="1"/>
    <s v="4.26. Movilidad Sostenible"/>
    <x v="23"/>
    <m/>
    <n v="25"/>
    <e v="#REF!"/>
    <x v="0"/>
    <m/>
    <m/>
    <m/>
    <m/>
    <m/>
    <m/>
    <m/>
    <m/>
    <m/>
    <m/>
    <m/>
    <m/>
    <m/>
    <m/>
    <m/>
    <m/>
  </r>
  <r>
    <s v="Peatón"/>
    <s v="3.2.5. Modernización de las luminarias del sistema de alumbrado público en las áreas de uso público de libre circulación de la ciudad."/>
    <x v="0"/>
    <s v="Unidad Administrativa Especial de Servicios Públicos - UAESP"/>
    <s v="Relacionado"/>
    <x v="5"/>
    <s v="1.05. Espacio público seguro e inclusivo"/>
    <x v="266"/>
    <m/>
    <n v="21"/>
    <e v="#REF!"/>
    <x v="0"/>
    <m/>
    <m/>
    <m/>
    <m/>
    <m/>
    <m/>
    <m/>
    <m/>
    <m/>
    <m/>
    <m/>
    <m/>
    <m/>
    <m/>
    <m/>
    <m/>
  </r>
  <r>
    <s v="Peatón"/>
    <s v="1.1.6. Estrategia de activación del turismo peatonal por el patrimonio histórico, arquitectónico y cultural bogotano que fomenten el disfrute del espacio público."/>
    <x v="7"/>
    <s v="Instituto Distrital de Turismo"/>
    <s v="Relacionado"/>
    <x v="5"/>
    <s v="1.06. Movilidad segura e inclusiva"/>
    <x v="137"/>
    <m/>
    <n v="32"/>
    <e v="#REF!"/>
    <x v="0"/>
    <m/>
    <m/>
    <m/>
    <m/>
    <m/>
    <m/>
    <m/>
    <m/>
    <m/>
    <m/>
    <m/>
    <m/>
    <m/>
    <m/>
    <m/>
    <m/>
  </r>
  <r>
    <s v="Peatón"/>
    <s v="1.1.2. Agentes de tránsito y servidores que apoyan la gestión y el control vial, capacitados en el cuidado de los peatones y respeto de los andenes, plazas, plazoletas y alamedas"/>
    <x v="3"/>
    <s v="Secretaría Distrital de Movilidad"/>
    <s v="Relacionado"/>
    <x v="5"/>
    <s v="1.06. Movilidad segura e inclusiva"/>
    <x v="137"/>
    <m/>
    <n v="32"/>
    <e v="#REF!"/>
    <x v="0"/>
    <m/>
    <m/>
    <m/>
    <m/>
    <m/>
    <m/>
    <m/>
    <m/>
    <m/>
    <m/>
    <m/>
    <m/>
    <m/>
    <m/>
    <m/>
    <m/>
  </r>
  <r>
    <s v="Peatón"/>
    <s v="2.1.1 Barrios Vitales implementados."/>
    <x v="3"/>
    <s v="Secretaría Distrital de Movilidad"/>
    <s v="Relacionado"/>
    <x v="5"/>
    <s v="1.06. Movilidad segura e inclusiva"/>
    <x v="138"/>
    <m/>
    <n v="31"/>
    <e v="#REF!"/>
    <x v="0"/>
    <m/>
    <m/>
    <m/>
    <m/>
    <m/>
    <m/>
    <m/>
    <m/>
    <m/>
    <m/>
    <m/>
    <m/>
    <m/>
    <m/>
    <m/>
    <m/>
  </r>
  <r>
    <s v="Peatón"/>
    <s v="2.1.6. Instalación de elementos de protección peatonal"/>
    <x v="3"/>
    <s v="Secretaría Distrital de Movilidad"/>
    <s v="Relacionado"/>
    <x v="5"/>
    <s v="1.06. Movilidad segura e inclusiva"/>
    <x v="138"/>
    <m/>
    <n v="31"/>
    <e v="#REF!"/>
    <x v="0"/>
    <m/>
    <m/>
    <m/>
    <m/>
    <m/>
    <m/>
    <m/>
    <m/>
    <m/>
    <m/>
    <m/>
    <m/>
    <m/>
    <m/>
    <m/>
    <m/>
  </r>
  <r>
    <s v="Peatón"/>
    <s v="3.1.3. Intersecciones semafóricas implementadas para pasos accesibles y seguros"/>
    <x v="3"/>
    <s v="Secretaría Distrital de Movilidad"/>
    <s v="Relacionado"/>
    <x v="5"/>
    <s v="1.06. Movilidad segura e inclusiva"/>
    <x v="138"/>
    <m/>
    <n v="31"/>
    <e v="#REF!"/>
    <x v="0"/>
    <m/>
    <m/>
    <m/>
    <m/>
    <m/>
    <m/>
    <m/>
    <m/>
    <m/>
    <m/>
    <m/>
    <m/>
    <m/>
    <m/>
    <m/>
    <m/>
  </r>
  <r>
    <s v="Peatón"/>
    <s v="3.1.4. Señalización luminosa implementada para peatones bajo principios de sistema señalética de orientación y ubicación en intersecciones semaforizadas"/>
    <x v="3"/>
    <s v="Secretaría Distrital de Movilidad"/>
    <s v="Relacionado"/>
    <x v="5"/>
    <s v="1.06. Movilidad segura e inclusiva"/>
    <x v="138"/>
    <m/>
    <n v="31"/>
    <e v="#REF!"/>
    <x v="0"/>
    <m/>
    <m/>
    <m/>
    <m/>
    <m/>
    <m/>
    <m/>
    <m/>
    <m/>
    <m/>
    <m/>
    <m/>
    <m/>
    <m/>
    <m/>
    <m/>
  </r>
  <r>
    <s v="Peatón"/>
    <s v="3.1.5. PMT verificados en campo para el cumplimiento de las condiciones de iluminación, zonas duras y rampas de los senderos peatonales"/>
    <x v="3"/>
    <s v="Secretaría Distrital de Movilidad"/>
    <s v="Relacionado"/>
    <x v="5"/>
    <s v="1.06. Movilidad segura e inclusiva"/>
    <x v="138"/>
    <m/>
    <n v="31"/>
    <e v="#REF!"/>
    <x v="0"/>
    <m/>
    <m/>
    <m/>
    <m/>
    <m/>
    <m/>
    <m/>
    <m/>
    <m/>
    <m/>
    <m/>
    <m/>
    <m/>
    <m/>
    <m/>
    <m/>
  </r>
  <r>
    <s v="Peatón"/>
    <s v="3.1.7 Implementación de señalización de medidas de tráfico calmado en puntos críticos de siniestralidad peatonal."/>
    <x v="3"/>
    <s v="Secretaría Distrital de Movilidad"/>
    <s v="Relacionado"/>
    <x v="5"/>
    <s v="1.06. Movilidad segura e inclusiva"/>
    <x v="138"/>
    <m/>
    <n v="31"/>
    <e v="#REF!"/>
    <x v="0"/>
    <m/>
    <m/>
    <m/>
    <m/>
    <m/>
    <m/>
    <m/>
    <m/>
    <m/>
    <m/>
    <m/>
    <m/>
    <m/>
    <m/>
    <m/>
    <m/>
  </r>
  <r>
    <s v="Peatón"/>
    <s v="3.1.8. Implementación de señalización en pasos peatonales."/>
    <x v="3"/>
    <s v="Secretaría Distrital de Movilidad"/>
    <s v="Relacionado"/>
    <x v="5"/>
    <s v="1.06. Movilidad segura e inclusiva"/>
    <x v="138"/>
    <m/>
    <n v="31"/>
    <e v="#REF!"/>
    <x v="0"/>
    <m/>
    <m/>
    <m/>
    <m/>
    <m/>
    <m/>
    <m/>
    <m/>
    <m/>
    <m/>
    <m/>
    <m/>
    <m/>
    <m/>
    <m/>
    <m/>
  </r>
  <r>
    <s v="Peatón"/>
    <s v="2.1.7. Diagnóstico actualizado para la identificación de los tramos de la red de infraestructura peatonal de la ciudad que deben ser mejorados."/>
    <x v="3"/>
    <s v="Secretaría Distrital de Movilidad"/>
    <s v="Relacionado"/>
    <x v="5"/>
    <s v="1.06. Movilidad segura e inclusiva"/>
    <x v="139"/>
    <m/>
    <n v="26"/>
    <e v="#REF!"/>
    <x v="0"/>
    <m/>
    <m/>
    <m/>
    <m/>
    <m/>
    <m/>
    <m/>
    <m/>
    <m/>
    <m/>
    <m/>
    <m/>
    <m/>
    <m/>
    <m/>
    <m/>
  </r>
  <r>
    <s v="Peatón"/>
    <s v="1.1.9. Recorridos peatonales en entornos patrimoniales de Bogotá D.C."/>
    <x v="11"/>
    <s v="Instituto Distrital del Patrimonio Cultural"/>
    <s v="Relacionado"/>
    <x v="5"/>
    <s v="1.05. Espacio público seguro e inclusivo"/>
    <x v="267"/>
    <m/>
    <n v="20"/>
    <e v="#REF!"/>
    <x v="0"/>
    <m/>
    <m/>
    <m/>
    <m/>
    <m/>
    <m/>
    <m/>
    <m/>
    <m/>
    <m/>
    <m/>
    <m/>
    <m/>
    <m/>
    <m/>
    <m/>
  </r>
  <r>
    <s v="Peatón"/>
    <s v="3.2.3. Atención a puntos críticos y arrojo clandestino generados por la inadecuada disposición de residuos sólidos en el espacio público peatonal."/>
    <x v="0"/>
    <s v="Unidad Administrativa Especial de Servicios Públicos - UAESP"/>
    <s v="Relacionado"/>
    <x v="5"/>
    <s v="1.05. Espacio público seguro e inclusivo"/>
    <x v="267"/>
    <m/>
    <n v="20"/>
    <e v="#REF!"/>
    <x v="0"/>
    <m/>
    <m/>
    <m/>
    <m/>
    <m/>
    <m/>
    <m/>
    <m/>
    <m/>
    <m/>
    <m/>
    <m/>
    <m/>
    <m/>
    <m/>
    <m/>
  </r>
  <r>
    <s v="Peatón"/>
    <s v="1.1.5. Implementación de la campaña de tenencia responsable de animales de compañía “Correa Segura”."/>
    <x v="2"/>
    <s v="Instituto Distrital de Protección y Bienestar Animal"/>
    <s v="Relacionado"/>
    <x v="3"/>
    <s v="2.15. Bogotá protege todas las formas de vida"/>
    <x v="44"/>
    <m/>
    <n v="148"/>
    <e v="#REF!"/>
    <x v="0"/>
    <m/>
    <m/>
    <m/>
    <m/>
    <m/>
    <m/>
    <m/>
    <m/>
    <m/>
    <m/>
    <m/>
    <m/>
    <m/>
    <m/>
    <m/>
    <m/>
  </r>
  <r>
    <s v="Peatón"/>
    <s v="2.1.4. Andenes construidos por el Instituto Distrital de Desarrollo Urbano"/>
    <x v="3"/>
    <s v="Instituto de Desarrollo Urbano - IDU"/>
    <s v="Relacionado"/>
    <x v="5"/>
    <s v="1.05. Espacio público seguro e inclusivo"/>
    <x v="203"/>
    <s v="Proyecto de inversión"/>
    <n v="35"/>
    <e v="#REF!"/>
    <x v="0"/>
    <m/>
    <m/>
    <m/>
    <m/>
    <m/>
    <m/>
    <m/>
    <m/>
    <m/>
    <m/>
    <m/>
    <m/>
    <m/>
    <m/>
    <m/>
    <m/>
  </r>
  <r>
    <s v="Peatón"/>
    <s v="2.1.8. Elaboración de estudio de la oferta de cestas en espacios peatonales para la identificación de puntos con deficiencia."/>
    <x v="0"/>
    <s v="Unidad Administrativa Especial de Servicios Públicos - UAESP"/>
    <s v="Relacionado"/>
    <x v="1"/>
    <s v="4.25. Aumento de la resiliencia al cambio climático y reduccion de la vulnerabilidad"/>
    <x v="20"/>
    <s v="Proyecto de inversión"/>
    <n v="266"/>
    <e v="#REF!"/>
    <x v="0"/>
    <m/>
    <m/>
    <m/>
    <m/>
    <m/>
    <m/>
    <m/>
    <m/>
    <m/>
    <m/>
    <m/>
    <m/>
    <m/>
    <m/>
    <m/>
    <m/>
  </r>
  <r>
    <s v="Peatón"/>
    <s v="2.1.11.Seguimiento a la ejecución de las obras de construcción y mantenimiento de espacio público conenfoque peatonal de proximidad adelantadas por los fondos de desarrollo Local (Espacio público peatonal,puentes, parques vecinales y de bolsillo), de acuerdo a lo programado en cada Plan de Desarrollo Local._x000a_"/>
    <x v="9"/>
    <s v="Secretaría Distrital de Gobierno"/>
    <s v="Relacionado"/>
    <x v="2"/>
    <s v="5.33. Fortalecimiento institucional para un gobierno confiable"/>
    <x v="64"/>
    <s v="Proyecto de inversión"/>
    <n v="326"/>
    <e v="#REF!"/>
    <x v="0"/>
    <m/>
    <m/>
    <m/>
    <m/>
    <m/>
    <m/>
    <m/>
    <m/>
    <m/>
    <m/>
    <m/>
    <m/>
    <m/>
    <m/>
    <m/>
    <m/>
  </r>
  <r>
    <s v="Peatón"/>
    <s v="2.1.13 Seguimiento a las intervenciones que permiten la permanencia y/o los desplazamientos peatonales dentro de los proyectos integrales de proximidad."/>
    <x v="6"/>
    <s v="Subsecretaría de Planeación Territorial."/>
    <s v="Relacionado"/>
    <x v="1"/>
    <s v="4.23. Ordenamiento territorial sostenible, equlibrado y participativo"/>
    <x v="207"/>
    <s v="Proyecto de inversión"/>
    <n v="316"/>
    <e v="#REF!"/>
    <x v="0"/>
    <m/>
    <m/>
    <m/>
    <m/>
    <m/>
    <m/>
    <m/>
    <m/>
    <m/>
    <m/>
    <m/>
    <m/>
    <m/>
    <m/>
    <m/>
    <m/>
  </r>
  <r>
    <s v="Peatón"/>
    <s v="3.1.1.Diagnóstico anual de puntos críticos por siniestralidad vial peatonal "/>
    <x v="3"/>
    <s v="Secretaría Distrital de Movilidad"/>
    <s v="Relacionado"/>
    <x v="1"/>
    <s v="4.26. Movilidad Sostenible"/>
    <x v="23"/>
    <s v="Proyecto de inversión"/>
    <n v="25"/>
    <e v="#REF!"/>
    <x v="0"/>
    <m/>
    <m/>
    <m/>
    <m/>
    <m/>
    <m/>
    <m/>
    <m/>
    <m/>
    <m/>
    <m/>
    <m/>
    <m/>
    <m/>
    <m/>
    <m/>
  </r>
  <r>
    <s v="Pobreza"/>
    <s v="1.1.13 Subsidios Distritales para arrendamiento de Vivienda"/>
    <x v="0"/>
    <s v="Secretaría Distrital del Hábitat"/>
    <s v="Relacionado"/>
    <x v="3"/>
    <s v="2.07. Bogotá, una ciudad con menos Pobreza"/>
    <x v="49"/>
    <s v="Producto encontrado en plan de acción"/>
    <n v="149"/>
    <e v="#REF!"/>
    <x v="0"/>
    <m/>
    <m/>
    <m/>
    <m/>
    <m/>
    <m/>
    <m/>
    <m/>
    <m/>
    <m/>
    <m/>
    <m/>
    <m/>
    <m/>
    <m/>
    <m/>
  </r>
  <r>
    <s v="Pobreza"/>
    <s v="1.1.1 Transferencias Monetarias Ordinarias para hogares"/>
    <x v="10"/>
    <s v="Secretaría Distrital de Integración Social"/>
    <s v="Relacionado"/>
    <x v="3"/>
    <s v="2.07. Bogotá, una ciudad con menos Pobreza"/>
    <x v="75"/>
    <m/>
    <n v="92"/>
    <e v="#REF!"/>
    <x v="0"/>
    <m/>
    <m/>
    <m/>
    <m/>
    <m/>
    <m/>
    <m/>
    <m/>
    <m/>
    <m/>
    <m/>
    <m/>
    <m/>
    <m/>
    <m/>
    <m/>
  </r>
  <r>
    <s v="Pobreza"/>
    <s v="1.1.3 Beneficios de apoyos económicos Tipo B, B desplazados y Cofinanciado D para personas mayores"/>
    <x v="10"/>
    <s v="Secretaría Distrital de Integración Social"/>
    <s v="Relacionado"/>
    <x v="3"/>
    <s v="2.07. Bogotá, una ciudad con menos Pobreza"/>
    <x v="75"/>
    <m/>
    <n v="92"/>
    <e v="#REF!"/>
    <x v="0"/>
    <m/>
    <m/>
    <m/>
    <m/>
    <m/>
    <m/>
    <m/>
    <m/>
    <m/>
    <m/>
    <m/>
    <m/>
    <m/>
    <m/>
    <m/>
    <m/>
  </r>
  <r>
    <s v="Pobreza"/>
    <s v="1.1.4 Transferencias monetarias condicionadas para jóvenes"/>
    <x v="10"/>
    <s v="Secretaría Distrital de Integración Social"/>
    <s v="Relacionado"/>
    <x v="3"/>
    <s v="2.07. Bogotá, una ciudad con menos Pobreza"/>
    <x v="75"/>
    <m/>
    <n v="92"/>
    <e v="#REF!"/>
    <x v="0"/>
    <m/>
    <m/>
    <m/>
    <m/>
    <m/>
    <m/>
    <m/>
    <m/>
    <m/>
    <m/>
    <m/>
    <m/>
    <m/>
    <m/>
    <m/>
    <m/>
  </r>
  <r>
    <s v="Pobreza"/>
    <s v="3.1.1 Atención a la primera infancia en condiciones de pobreza extrema y moderada, a través de las modalidades institucionales de educación inicial."/>
    <x v="10"/>
    <s v="Secretaría Distrital de Integración Social"/>
    <s v="Relacionado"/>
    <x v="4"/>
    <s v="3.16. La educación como eje del potencial humano"/>
    <x v="76"/>
    <s v="Meta eliminada"/>
    <n v="174"/>
    <e v="#REF!"/>
    <x v="0"/>
    <m/>
    <m/>
    <m/>
    <m/>
    <m/>
    <m/>
    <m/>
    <m/>
    <m/>
    <m/>
    <m/>
    <m/>
    <m/>
    <m/>
    <m/>
    <m/>
  </r>
  <r>
    <s v="Pobreza"/>
    <s v="3.1.3 Doble titulación, formación técnica en articulación con la media"/>
    <x v="5"/>
    <s v="Secretaría de Educación del Distrito"/>
    <s v="Relacionado"/>
    <x v="4"/>
    <s v="3.16. La educación como eje del potencial humano"/>
    <x v="52"/>
    <m/>
    <n v="183"/>
    <e v="#REF!"/>
    <x v="0"/>
    <m/>
    <m/>
    <m/>
    <m/>
    <m/>
    <m/>
    <m/>
    <m/>
    <m/>
    <m/>
    <m/>
    <m/>
    <m/>
    <m/>
    <m/>
    <m/>
  </r>
  <r>
    <s v="Pobreza"/>
    <s v="1.1.12 Aportes para los creadores y gestores culturales-BEPS"/>
    <x v="11"/>
    <s v="Secretaría Distrital de Cultura, Recreación y Deporte"/>
    <s v="Relacionado"/>
    <x v="3"/>
    <s v="2.14. Bogotá deportiva, recreativa, artística, patrimonial e intercultural"/>
    <x v="268"/>
    <m/>
    <n v="72"/>
    <e v="#REF!"/>
    <x v="0"/>
    <m/>
    <m/>
    <m/>
    <m/>
    <m/>
    <m/>
    <m/>
    <m/>
    <m/>
    <m/>
    <m/>
    <m/>
    <m/>
    <m/>
    <m/>
    <m/>
  </r>
  <r>
    <s v="Pobreza"/>
    <s v="3.1.4 Apoyos económicos para la permanencia en la educación posmedia"/>
    <x v="5"/>
    <s v="Agencia Distrital para la Educación Superior, la Ciencia y la Tecnología"/>
    <s v="Relacionado"/>
    <x v="4"/>
    <s v="3.17. Formación para el trabajo y acceso a oportunidades educativas"/>
    <x v="198"/>
    <m/>
    <n v="189"/>
    <e v="#REF!"/>
    <x v="0"/>
    <m/>
    <m/>
    <m/>
    <m/>
    <m/>
    <m/>
    <m/>
    <m/>
    <m/>
    <m/>
    <m/>
    <m/>
    <m/>
    <m/>
    <m/>
    <m/>
  </r>
  <r>
    <s v="Pobreza"/>
    <s v="2.1.1  Formación de ciclos cortos en habilidades del siglo XXI"/>
    <x v="5"/>
    <s v="Agencia Distrital para la Educación Superior, la Ciencia y la Tecnología"/>
    <s v="Relacionado"/>
    <x v="4"/>
    <s v="3.17. Formación para el trabajo y acceso a oportunidades educativas"/>
    <x v="198"/>
    <s v="El producto no tiene progrmación  de metas ni costos  para la vigencia del PDD. "/>
    <n v="189"/>
    <e v="#REF!"/>
    <x v="0"/>
    <m/>
    <m/>
    <m/>
    <m/>
    <m/>
    <m/>
    <m/>
    <m/>
    <m/>
    <m/>
    <m/>
    <m/>
    <m/>
    <m/>
    <m/>
    <m/>
  </r>
  <r>
    <s v="Pobreza"/>
    <s v="1.1.5 Mínimo vital de agua potable"/>
    <x v="0"/>
    <s v="Secretaría Distrital del Hábitat"/>
    <s v="Relacionado"/>
    <x v="1"/>
    <s v="4.29. Servicios publicos inclusivos y sostenibles"/>
    <x v="269"/>
    <m/>
    <n v="255"/>
    <e v="#REF!"/>
    <x v="0"/>
    <m/>
    <m/>
    <m/>
    <m/>
    <m/>
    <m/>
    <m/>
    <m/>
    <m/>
    <m/>
    <m/>
    <m/>
    <m/>
    <m/>
    <m/>
    <m/>
  </r>
  <r>
    <s v="Pobreza"/>
    <s v="2.1.5 Módulos de Habilidades para la vida"/>
    <x v="6"/>
    <s v="Secretaría Distrital de Planeación"/>
    <s v="Relacionado"/>
    <x v="3"/>
    <s v="2.12. Bogotá cuida a su gente"/>
    <x v="55"/>
    <m/>
    <n v="134"/>
    <e v="#REF!"/>
    <x v="0"/>
    <m/>
    <m/>
    <m/>
    <m/>
    <m/>
    <m/>
    <m/>
    <m/>
    <m/>
    <m/>
    <m/>
    <m/>
    <m/>
    <m/>
    <m/>
    <m/>
  </r>
  <r>
    <s v="Pobreza"/>
    <s v="4.1.1. Documentos de operación de la mesa de Empleo, Pobreza y Hambre"/>
    <x v="6"/>
    <s v="Secretaría Distrital de Planeación"/>
    <s v="Relacionado"/>
    <x v="5"/>
    <s v="1.04. Servicios centrados en la justicia"/>
    <x v="175"/>
    <s v="Se sugiere incluir dado que la instancia de coordinación específica en pobreza, permite movilizar objetivos y metas del PDD."/>
    <n v="136"/>
    <e v="#REF!"/>
    <x v="0"/>
    <m/>
    <m/>
    <m/>
    <m/>
    <m/>
    <m/>
    <m/>
    <m/>
    <m/>
    <m/>
    <m/>
    <m/>
    <m/>
    <m/>
    <m/>
    <m/>
  </r>
  <r>
    <s v="Pobreza"/>
    <s v="4.1.2. Lineamientos técnicos"/>
    <x v="6"/>
    <s v="Secretaría Distrital de Planeación"/>
    <s v="Relacionado"/>
    <x v="3"/>
    <s v="2.12. Bogotá cuida a su gente"/>
    <x v="55"/>
    <m/>
    <n v="134"/>
    <e v="#REF!"/>
    <x v="0"/>
    <m/>
    <m/>
    <m/>
    <m/>
    <m/>
    <m/>
    <m/>
    <m/>
    <m/>
    <m/>
    <m/>
    <m/>
    <m/>
    <m/>
    <m/>
    <m/>
  </r>
  <r>
    <s v="Pobreza"/>
    <s v="4.1.3 Focalización Poblacional Diferencial"/>
    <x v="6"/>
    <s v="Secretaría Distrital de Planeación"/>
    <s v="Relacionado"/>
    <x v="3"/>
    <s v="2.12. Bogotá cuida a su gente"/>
    <x v="55"/>
    <m/>
    <n v="134"/>
    <e v="#REF!"/>
    <x v="0"/>
    <m/>
    <m/>
    <m/>
    <m/>
    <m/>
    <m/>
    <m/>
    <m/>
    <m/>
    <m/>
    <m/>
    <m/>
    <m/>
    <m/>
    <m/>
    <m/>
  </r>
  <r>
    <s v="Pobreza"/>
    <s v="4.1.4. Sistema de Evaluación y Monitoreo"/>
    <x v="6"/>
    <s v="Secretaría Distrital de Planeación"/>
    <s v="Relacionado"/>
    <x v="3"/>
    <s v="2.12. Bogotá cuida a su gente"/>
    <x v="55"/>
    <m/>
    <n v="134"/>
    <e v="#REF!"/>
    <x v="0"/>
    <m/>
    <m/>
    <m/>
    <m/>
    <m/>
    <m/>
    <m/>
    <m/>
    <m/>
    <m/>
    <m/>
    <m/>
    <m/>
    <m/>
    <m/>
    <m/>
  </r>
  <r>
    <s v="Pobreza"/>
    <s v="4.1.5 Actualización de Beneficiarios de la Base Maestra"/>
    <x v="6"/>
    <s v="Secretaría Distrital de Planeación"/>
    <s v="Relacionado"/>
    <x v="3"/>
    <s v="2.12. Bogotá cuida a su gente"/>
    <x v="55"/>
    <m/>
    <n v="134"/>
    <e v="#REF!"/>
    <x v="0"/>
    <m/>
    <m/>
    <m/>
    <m/>
    <m/>
    <m/>
    <m/>
    <m/>
    <m/>
    <m/>
    <m/>
    <m/>
    <m/>
    <m/>
    <m/>
    <m/>
  </r>
  <r>
    <s v="Pobreza"/>
    <s v="4.2.3 Contacto Ciudadano"/>
    <x v="6"/>
    <s v="Secretaría Distrital de Planeación"/>
    <s v="Relacionado"/>
    <x v="3"/>
    <s v="2.12. Bogotá cuida a su gente"/>
    <x v="55"/>
    <m/>
    <n v="134"/>
    <e v="#REF!"/>
    <x v="0"/>
    <m/>
    <m/>
    <m/>
    <m/>
    <m/>
    <m/>
    <m/>
    <m/>
    <m/>
    <m/>
    <m/>
    <m/>
    <m/>
    <m/>
    <m/>
    <m/>
  </r>
  <r>
    <s v="Pobreza"/>
    <s v="2.1.3  Atención y registro en los servicios de empleo a personas que pertenezcan hasta el grupo C del SISBEN"/>
    <x v="7"/>
    <s v="Secretaría Distrital de Desarrollo Económico"/>
    <s v="Relacionado"/>
    <x v="4"/>
    <s v="3.18. Ciencia, tecnología e innovación-CTel para desarrollar nuestro potencial y promover el de nuestros vecinos regionales"/>
    <x v="165"/>
    <m/>
    <n v="203"/>
    <e v="#REF!"/>
    <x v="0"/>
    <m/>
    <m/>
    <m/>
    <m/>
    <m/>
    <m/>
    <m/>
    <m/>
    <m/>
    <m/>
    <m/>
    <m/>
    <m/>
    <m/>
    <m/>
    <m/>
  </r>
  <r>
    <s v="Pobreza"/>
    <s v="2.1.6 Personas en SISBEN A y B que acceden a los estímulos del sector cultural y creativo"/>
    <x v="11"/>
    <s v="Secretaría Distrital de Cultura, Recreación y Deporte"/>
    <s v="Relacionado"/>
    <x v="3"/>
    <s v="2.14. Bogotá deportiva, recreativa, artística, patrimonial e intercultural"/>
    <x v="34"/>
    <m/>
    <n v="73"/>
    <e v="#REF!"/>
    <x v="0"/>
    <m/>
    <m/>
    <m/>
    <m/>
    <m/>
    <m/>
    <m/>
    <m/>
    <m/>
    <m/>
    <m/>
    <m/>
    <m/>
    <m/>
    <m/>
    <m/>
  </r>
  <r>
    <s v="Pobreza"/>
    <s v="1.1.2 Incentivos nutricionales dirigidos a la _x000a_población en condición de pobreza extrema y moderada."/>
    <x v="10"/>
    <s v="Secretaría Distrital de Integración Social"/>
    <s v="Relacionado"/>
    <x v="3"/>
    <s v="2.08. Erradicación del hambre en Bogotá"/>
    <x v="95"/>
    <m/>
    <n v="94"/>
    <e v="#REF!"/>
    <x v="0"/>
    <m/>
    <m/>
    <m/>
    <m/>
    <m/>
    <m/>
    <m/>
    <m/>
    <m/>
    <m/>
    <m/>
    <m/>
    <m/>
    <m/>
    <m/>
    <m/>
  </r>
  <r>
    <s v="Pobreza"/>
    <s v="2.1.4  Unidades productivas fortalecidas por un programa distrital  cuyo representante pertenezca hasta el grupo C del SISBEN"/>
    <x v="7"/>
    <s v="Secretaría Distrital de Desarrollo Económico"/>
    <s v="Relacionado"/>
    <x v="4"/>
    <s v="3.20. Promoción del emprendimiento formal, equitativo e incluyente"/>
    <x v="13"/>
    <m/>
    <n v="168"/>
    <e v="#REF!"/>
    <x v="0"/>
    <m/>
    <m/>
    <m/>
    <m/>
    <m/>
    <m/>
    <m/>
    <m/>
    <m/>
    <m/>
    <m/>
    <m/>
    <m/>
    <m/>
    <m/>
    <m/>
  </r>
  <r>
    <s v="Pobreza"/>
    <s v="4.1.6 Actualización de registros de la base maestra."/>
    <x v="6"/>
    <s v="Secretaría Distrital de Planeación"/>
    <s v="Relacionado"/>
    <x v="2"/>
    <s v="5.38. Gestión eficiente de los ingresos y gastos enfocados en la confianza ciudadana"/>
    <x v="270"/>
    <m/>
    <n v="109"/>
    <e v="#REF!"/>
    <x v="0"/>
    <m/>
    <m/>
    <m/>
    <m/>
    <m/>
    <m/>
    <m/>
    <m/>
    <m/>
    <m/>
    <m/>
    <m/>
    <m/>
    <m/>
    <m/>
    <m/>
  </r>
  <r>
    <s v="Pobreza"/>
    <s v="3.1.2. Subsidios de transporte escolar"/>
    <x v="5"/>
    <s v="Secretaría de Educación del Distrito"/>
    <s v="Relacionado"/>
    <x v="3"/>
    <s v="2.12. Bogotá cuida a su gente"/>
    <x v="111"/>
    <s v="Meta eliminada"/>
    <n v="150"/>
    <e v="#REF!"/>
    <x v="0"/>
    <m/>
    <m/>
    <m/>
    <m/>
    <m/>
    <m/>
    <m/>
    <m/>
    <m/>
    <m/>
    <m/>
    <m/>
    <m/>
    <m/>
    <m/>
    <m/>
  </r>
  <r>
    <s v="Pobreza"/>
    <s v="2.1.2 Servicios de formación para el trabajo a personas que pertenezcan hasta el grupo C del SISBEN"/>
    <x v="7"/>
    <s v="Secretaría Distrital de Desarrollo Económico"/>
    <s v="Relacionado"/>
    <x v="4"/>
    <s v="3.19. Desarrollo empresarial, productividad y empleo"/>
    <x v="61"/>
    <m/>
    <n v="165"/>
    <e v="#REF!"/>
    <x v="0"/>
    <m/>
    <m/>
    <m/>
    <m/>
    <m/>
    <m/>
    <m/>
    <m/>
    <m/>
    <m/>
    <m/>
    <m/>
    <m/>
    <m/>
    <m/>
    <m/>
  </r>
  <r>
    <s v="Pobreza"/>
    <s v="1.1.11 Beneficio Tarifario a transporte"/>
    <x v="3"/>
    <s v="Empresa de Transporte del Tercer Milenio - Transmilenio S.A."/>
    <s v="Relacionado"/>
    <x v="0"/>
    <m/>
    <x v="0"/>
    <s v="Fondo de Estabilización Tributaria"/>
    <m/>
    <e v="#REF!"/>
    <x v="0"/>
    <m/>
    <m/>
    <m/>
    <m/>
    <m/>
    <m/>
    <m/>
    <m/>
    <m/>
    <m/>
    <m/>
    <m/>
    <m/>
    <m/>
    <m/>
    <m/>
  </r>
  <r>
    <s v="Pobreza"/>
    <s v="4.2.1 Puntos de atención habilitados con información de IMG"/>
    <x v="10"/>
    <s v="Secretaría Distrital de Integración Social"/>
    <s v="Relacionado"/>
    <x v="1"/>
    <s v="4.30. Atencion del deficit social para un habitat digno"/>
    <x v="236"/>
    <m/>
    <n v="314"/>
    <e v="#REF!"/>
    <x v="0"/>
    <m/>
    <m/>
    <m/>
    <m/>
    <m/>
    <m/>
    <m/>
    <m/>
    <m/>
    <m/>
    <m/>
    <m/>
    <m/>
    <m/>
    <m/>
    <m/>
  </r>
  <r>
    <s v="Pobreza"/>
    <s v="1.1.6 Ayudas Distritales para arrendamiento de Vivienda (Mi ahorro-Mi hogar)"/>
    <x v="0"/>
    <s v="Secretaría Distrital del Hábitat "/>
    <s v="Relacionado"/>
    <x v="0"/>
    <m/>
    <x v="0"/>
    <s v="Producto finalizado en la vigencia 2023"/>
    <m/>
    <e v="#REF!"/>
    <x v="0"/>
    <m/>
    <m/>
    <m/>
    <m/>
    <m/>
    <m/>
    <m/>
    <m/>
    <m/>
    <m/>
    <m/>
    <m/>
    <m/>
    <m/>
    <m/>
    <m/>
  </r>
  <r>
    <s v="Pobreza"/>
    <s v="1.1.7. Ayudas Distritales para arrendamiento de vivienda (Arriendo solidario)"/>
    <x v="0"/>
    <s v="Secretaría Distrital del Hábitat "/>
    <s v="Relacionado"/>
    <x v="0"/>
    <m/>
    <x v="0"/>
    <s v="Producto finalizado en la vigencia 2023"/>
    <m/>
    <e v="#REF!"/>
    <x v="0"/>
    <m/>
    <m/>
    <m/>
    <m/>
    <m/>
    <m/>
    <m/>
    <m/>
    <m/>
    <m/>
    <m/>
    <m/>
    <m/>
    <m/>
    <m/>
    <m/>
  </r>
  <r>
    <s v="Pobreza"/>
    <s v="1.1.8. Ruta de la Salud "/>
    <x v="8"/>
    <s v="Secretaría Distrital de Salud"/>
    <s v="Relacionado"/>
    <x v="3"/>
    <s v="2.11. Salud con calidad y en el territorio"/>
    <x v="71"/>
    <m/>
    <n v="111"/>
    <e v="#REF!"/>
    <x v="0"/>
    <m/>
    <m/>
    <m/>
    <m/>
    <m/>
    <m/>
    <m/>
    <m/>
    <m/>
    <m/>
    <m/>
    <m/>
    <m/>
    <m/>
    <m/>
    <m/>
  </r>
  <r>
    <s v="Pobreza"/>
    <s v="1.1.9. Entrega de medicamentos en casa "/>
    <x v="8"/>
    <s v="Secretaría Distrital de Salud"/>
    <s v="Relacionado"/>
    <x v="3"/>
    <s v="2.11. Salud con calidad y en el territorio"/>
    <x v="71"/>
    <m/>
    <n v="111"/>
    <e v="#REF!"/>
    <x v="0"/>
    <m/>
    <m/>
    <m/>
    <m/>
    <m/>
    <m/>
    <m/>
    <m/>
    <m/>
    <m/>
    <m/>
    <m/>
    <m/>
    <m/>
    <m/>
    <m/>
  </r>
  <r>
    <s v="Pobreza"/>
    <s v=" 1.1.10 Atenciones de salud en casa"/>
    <x v="8"/>
    <s v="Secretaría Distrital de Salud"/>
    <s v="Relacionado"/>
    <x v="3"/>
    <s v="2.11. Salud con calidad y en el territorio"/>
    <x v="71"/>
    <m/>
    <n v="111"/>
    <e v="#REF!"/>
    <x v="0"/>
    <m/>
    <m/>
    <m/>
    <m/>
    <m/>
    <m/>
    <m/>
    <m/>
    <m/>
    <m/>
    <m/>
    <m/>
    <m/>
    <m/>
    <m/>
    <m/>
  </r>
  <r>
    <s v="Pobreza"/>
    <s v="2.1.7 Formación en habilidades para la vida en las temáticas priorizadas a través de cursos cortos "/>
    <x v="6"/>
    <s v="Secretaría Distrital de Planeación"/>
    <s v="Relacionado"/>
    <x v="0"/>
    <m/>
    <x v="0"/>
    <s v="Producto a ser implementado con recursos de funcionamiento"/>
    <m/>
    <e v="#REF!"/>
    <x v="0"/>
    <m/>
    <m/>
    <m/>
    <m/>
    <m/>
    <m/>
    <m/>
    <m/>
    <m/>
    <m/>
    <m/>
    <m/>
    <m/>
    <m/>
    <m/>
    <m/>
  </r>
  <r>
    <s v="Pobreza"/>
    <s v="3.1.5 Gratuidad en Salud para población 1 - 5 años y mayores de 65 años (afiliados al SGSSS - Régimen Subsidiado)"/>
    <x v="8"/>
    <s v="Secretaría Distrital de Salud"/>
    <s v="Relacionado"/>
    <x v="3"/>
    <s v="2.11. Salud con calidad y en el territorio"/>
    <x v="126"/>
    <m/>
    <n v="112"/>
    <e v="#REF!"/>
    <x v="0"/>
    <m/>
    <m/>
    <m/>
    <m/>
    <m/>
    <m/>
    <m/>
    <m/>
    <m/>
    <m/>
    <m/>
    <m/>
    <m/>
    <m/>
    <m/>
    <m/>
  </r>
  <r>
    <s v="Pobreza"/>
    <s v="4.1.7 Socialización de la Metodología EPICO"/>
    <x v="1"/>
    <s v="Secretaría Distrital de Hacienda"/>
    <s v="Relacionado"/>
    <x v="0"/>
    <m/>
    <x v="0"/>
    <s v="Producto a ser implementado con recursos de funcionamiento"/>
    <m/>
    <e v="#REF!"/>
    <x v="0"/>
    <m/>
    <m/>
    <m/>
    <m/>
    <m/>
    <m/>
    <m/>
    <m/>
    <m/>
    <m/>
    <m/>
    <m/>
    <m/>
    <m/>
    <m/>
    <m/>
  </r>
  <r>
    <s v="Pobreza"/>
    <s v="4.1.8 Reportes de evaluación a la Política Pública para la Superación de la Pobreza en Bogotá D.C"/>
    <x v="6"/>
    <s v="Secretaría Distrital de Planeación"/>
    <s v="Relacionado"/>
    <x v="2"/>
    <s v="5.33. Fortalecimiento institucional para un gobierno confiable"/>
    <x v="260"/>
    <m/>
    <n v="366"/>
    <e v="#REF!"/>
    <x v="0"/>
    <m/>
    <m/>
    <m/>
    <m/>
    <m/>
    <m/>
    <m/>
    <m/>
    <m/>
    <m/>
    <m/>
    <m/>
    <m/>
    <m/>
    <m/>
    <m/>
  </r>
  <r>
    <s v="Pobreza"/>
    <s v="4.1.9 Actualización de registros en el Sistema de Identificación de Potenciales Beneficiarios de Programas Sociales-Sisbén."/>
    <x v="6"/>
    <s v="Secretaría Distrital de Planeación"/>
    <s v="Relacionado"/>
    <x v="2"/>
    <s v="5.38. Gestión eficiente de los ingresos y gastos enfocados en la confianza ciudadana"/>
    <x v="270"/>
    <m/>
    <n v="109"/>
    <e v="#REF!"/>
    <x v="0"/>
    <m/>
    <m/>
    <m/>
    <m/>
    <m/>
    <m/>
    <m/>
    <m/>
    <m/>
    <m/>
    <m/>
    <m/>
    <m/>
    <m/>
    <m/>
    <m/>
  </r>
  <r>
    <s v="Pobreza"/>
    <s v="4.2.2 Aplicativo de uso institucional con información actualizada de IMG"/>
    <x v="10"/>
    <s v="Secretaría Distrital de Integración Social"/>
    <s v="Relacionado"/>
    <x v="0"/>
    <m/>
    <x v="0"/>
    <s v="Producto a ser implementado con recursos de funcionamiento"/>
    <m/>
    <e v="#REF!"/>
    <x v="0"/>
    <m/>
    <m/>
    <m/>
    <m/>
    <m/>
    <m/>
    <m/>
    <m/>
    <m/>
    <m/>
    <m/>
    <m/>
    <m/>
    <m/>
    <m/>
    <m/>
  </r>
  <r>
    <s v="Pobreza"/>
    <s v="4.2.4 Actividades artísticas, culturales, patrimoniales y recreodeportivas con agentes locales."/>
    <x v="11"/>
    <s v="Secretaría de Cultura, Recreación y Deporte"/>
    <s v="Relacionado"/>
    <x v="0"/>
    <m/>
    <x v="0"/>
    <s v="Producto finalizado en la vigencia 2023"/>
    <m/>
    <e v="#REF!"/>
    <x v="0"/>
    <m/>
    <m/>
    <m/>
    <m/>
    <m/>
    <m/>
    <m/>
    <m/>
    <m/>
    <m/>
    <m/>
    <m/>
    <m/>
    <m/>
    <m/>
    <m/>
  </r>
  <r>
    <s v="Productividad"/>
    <s v="3.1.3. Servicios de acompañamiento y asistencia técnica para fortalecer la vocación económica de los distritos creativos y sus áreas de influencia en la ciudad."/>
    <x v="11"/>
    <s v="Secretaría Distrital de Cultura, Recreación y Deporte"/>
    <s v="Relacionado"/>
    <x v="4"/>
    <s v="3.20. Promoción del emprendimiento formal, equitativo e incluyente"/>
    <x v="66"/>
    <m/>
    <n v="156"/>
    <e v="#REF!"/>
    <x v="0"/>
    <m/>
    <m/>
    <m/>
    <m/>
    <m/>
    <m/>
    <m/>
    <m/>
    <m/>
    <m/>
    <m/>
    <m/>
    <m/>
    <m/>
    <m/>
    <m/>
  </r>
  <r>
    <s v="Productividad"/>
    <s v=" 1.1.1. Servicios de fortalecimiento de competencias y de asistencia técnica para apoyar la ideación, el emprendimiento y/o procesos productivos de las unidades productivas locales."/>
    <x v="7"/>
    <s v="Secretaría Distrital de Desarrollo Económico"/>
    <s v="Relacionado"/>
    <x v="4"/>
    <s v="3.20. Promoción del emprendimiento formal, equitativo e incluyente"/>
    <x v="48"/>
    <m/>
    <n v="169"/>
    <e v="#REF!"/>
    <x v="0"/>
    <m/>
    <m/>
    <m/>
    <m/>
    <m/>
    <m/>
    <m/>
    <m/>
    <m/>
    <m/>
    <m/>
    <m/>
    <m/>
    <m/>
    <m/>
    <m/>
  </r>
  <r>
    <s v="Productividad"/>
    <s v="1.2.2. Servicios para dinamizar el ecosistema de inversión y financiamiento de las unidades productivas de alto impacto"/>
    <x v="7"/>
    <s v="Secretaría Distrital de Desarrollo Económico"/>
    <s v="Relacionado"/>
    <x v="4"/>
    <s v="3.20. Promoción del emprendimiento formal, equitativo e incluyente"/>
    <x v="48"/>
    <m/>
    <n v="169"/>
    <e v="#REF!"/>
    <x v="0"/>
    <m/>
    <m/>
    <m/>
    <m/>
    <m/>
    <m/>
    <m/>
    <m/>
    <m/>
    <m/>
    <m/>
    <m/>
    <m/>
    <m/>
    <m/>
    <m/>
  </r>
  <r>
    <s v="Productividad"/>
    <s v="1.1.2. Servicios para el financiamiento de las unidades productivas locales especialmente a través de créditos y/o capital de trabajo condicionado al plan de inversiones"/>
    <x v="7"/>
    <s v="Secretaría Distrital de Desarrollo Económico"/>
    <s v="Relacionado"/>
    <x v="4"/>
    <s v="3.20. Promoción del emprendimiento formal, equitativo e incluyente"/>
    <x v="48"/>
    <m/>
    <n v="169"/>
    <e v="#REF!"/>
    <x v="0"/>
    <m/>
    <m/>
    <m/>
    <m/>
    <m/>
    <m/>
    <m/>
    <m/>
    <m/>
    <m/>
    <m/>
    <m/>
    <m/>
    <m/>
    <m/>
    <m/>
  </r>
  <r>
    <s v="Productividad"/>
    <s v="3.2.1. Espacios físicos para la descentralización de los servicios de desarrollo económico, con enfoque modular (de los servicios) y territorial (prioriza las necesidades socioeconómicas de los territorios)."/>
    <x v="7"/>
    <s v="Secretaría Distrital de Desarrollo Económico"/>
    <s v="Relacionado"/>
    <x v="4"/>
    <s v="3.18. Ciencia, tecnología e innovación-CTel para desarrollar nuestro potencial y promover el de nuestros vecinos regionales"/>
    <x v="162"/>
    <m/>
    <n v="167"/>
    <e v="#REF!"/>
    <x v="0"/>
    <m/>
    <m/>
    <m/>
    <m/>
    <m/>
    <m/>
    <m/>
    <m/>
    <m/>
    <m/>
    <m/>
    <m/>
    <m/>
    <m/>
    <m/>
    <m/>
  </r>
  <r>
    <s v="Productividad"/>
    <s v="1.2.1. Servicios de apoyo a la innovación y la promoción de la I+D a las unidades productivas de alto impacto, a través de asistencia técnica y capital de apoyo para la adopción tecnológica de las innovaciones."/>
    <x v="7"/>
    <s v="Secretaría Distrital de Desarrollo Económico"/>
    <s v="Relacionado"/>
    <x v="4"/>
    <s v="3.19. Desarrollo empresarial, productividad y empleo"/>
    <x v="133"/>
    <m/>
    <n v="201"/>
    <e v="#REF!"/>
    <x v="0"/>
    <m/>
    <m/>
    <m/>
    <m/>
    <m/>
    <m/>
    <m/>
    <m/>
    <m/>
    <m/>
    <m/>
    <m/>
    <m/>
    <m/>
    <m/>
    <m/>
  </r>
  <r>
    <s v="Productividad"/>
    <s v="4.1.6. Estrategia para dinamizar las interdependencias funcionales en las áreas económicas de la Región Metropolitana Bogotá – Cundinamarca"/>
    <x v="7"/>
    <s v="Secretaría Distrital de Desarrollo Económico"/>
    <s v="Relacionado"/>
    <x v="4"/>
    <s v="3.19. Desarrollo empresarial, productividad y empleo"/>
    <x v="130"/>
    <s v="Sector asocia a nueva meta propuesta programa 3.18 Desarrollo Empresarial, Productividad y Empleo / Crear entidad productividad"/>
    <n v="166"/>
    <e v="#REF!"/>
    <x v="0"/>
    <m/>
    <m/>
    <m/>
    <m/>
    <m/>
    <m/>
    <m/>
    <m/>
    <m/>
    <m/>
    <m/>
    <m/>
    <m/>
    <m/>
    <m/>
    <m/>
  </r>
  <r>
    <s v="Productividad"/>
    <s v="2.2.3 Lineamientos para focalizacion de beneficiarios y beneficiarias con criterios poblacionales"/>
    <x v="6"/>
    <s v="Secretaría Distrital de Planeación"/>
    <s v="Relacionado"/>
    <x v="2"/>
    <s v="5.37. Contruyendo confianza con la region"/>
    <x v="271"/>
    <s v="Este producto está a cargo de la Dirección de Planeación del Desarrollo Económico y no se incluiría en la matriz de relacionamiento dado que su cumplimiento se prevee para antes de adoptar el nuevo plan distrital de desarrollo."/>
    <n v="365"/>
    <e v="#REF!"/>
    <x v="0"/>
    <m/>
    <m/>
    <m/>
    <m/>
    <m/>
    <m/>
    <m/>
    <m/>
    <m/>
    <m/>
    <m/>
    <m/>
    <m/>
    <m/>
    <m/>
    <m/>
  </r>
  <r>
    <s v="Productividad"/>
    <s v="1.1.3. Servicios de fortalecimiento de competencias para la conexión a mercados, así como para el acceso a nuevos canales de comercialización de las unidades productivas locales."/>
    <x v="7"/>
    <s v="Secretaría Distrital de Desarrollo Económico"/>
    <s v="Relacionado"/>
    <x v="4"/>
    <s v="3.20. Promoción del emprendimiento formal, equitativo e incluyente"/>
    <x v="89"/>
    <m/>
    <n v="170"/>
    <e v="#REF!"/>
    <x v="0"/>
    <m/>
    <m/>
    <m/>
    <m/>
    <m/>
    <m/>
    <m/>
    <m/>
    <m/>
    <m/>
    <m/>
    <m/>
    <m/>
    <m/>
    <m/>
    <m/>
  </r>
  <r>
    <s v="Productividad"/>
    <s v="1.1.4. Servicios para la formalización progresiva de las unidades productivas locales."/>
    <x v="7"/>
    <s v="Secretaría Distrital de Desarrollo Económico"/>
    <s v="Relacionado"/>
    <x v="4"/>
    <s v="3.20. Promoción del emprendimiento formal, equitativo e incluyente"/>
    <x v="13"/>
    <m/>
    <n v="168"/>
    <e v="#REF!"/>
    <x v="0"/>
    <m/>
    <m/>
    <m/>
    <m/>
    <m/>
    <m/>
    <m/>
    <m/>
    <m/>
    <m/>
    <m/>
    <m/>
    <m/>
    <m/>
    <m/>
    <m/>
  </r>
  <r>
    <s v="Productividad"/>
    <s v="1.1.5. Servicios de identificación, promoción y/o fortalecimiento de la economía social y solidaria entre las unidades productivas locales."/>
    <x v="7"/>
    <s v="Secretaría Distrital de Desarrollo Económico"/>
    <s v="Relacionado"/>
    <x v="4"/>
    <s v="3.20. Promoción del emprendimiento formal, equitativo e incluyente"/>
    <x v="13"/>
    <m/>
    <n v="168"/>
    <e v="#REF!"/>
    <x v="0"/>
    <m/>
    <m/>
    <m/>
    <m/>
    <m/>
    <m/>
    <m/>
    <m/>
    <m/>
    <m/>
    <m/>
    <m/>
    <m/>
    <m/>
    <m/>
    <m/>
  </r>
  <r>
    <s v="Productividad"/>
    <s v="2.2.1. Servicios de orientación y divulgación para el acceso a los programas de inclusión productiva de los beneficiarios de los programas sociales del distrito de acuerdo a sus características."/>
    <x v="7"/>
    <s v="Secretaría Distrital de Desarrollo Económico"/>
    <s v="Relacionado"/>
    <x v="4"/>
    <s v="3.20. Promoción del emprendimiento formal, equitativo e incluyente"/>
    <x v="13"/>
    <m/>
    <n v="168"/>
    <e v="#REF!"/>
    <x v="0"/>
    <m/>
    <m/>
    <m/>
    <m/>
    <m/>
    <m/>
    <m/>
    <m/>
    <m/>
    <m/>
    <m/>
    <m/>
    <m/>
    <m/>
    <m/>
    <m/>
  </r>
  <r>
    <s v="Productividad"/>
    <s v="3.1.5. Servicios de identificación y priorización de necesidades para el fortalecimiento de la vocación económica de las intervenciones encaminadas al aprovechamiento económico del espacio público y las operaciones urbanas integrales."/>
    <x v="7"/>
    <s v="Secretaría Distrital de Desarrollo Económico"/>
    <s v="Relacionado"/>
    <x v="4"/>
    <s v="3.20. Promoción del emprendimiento formal, equitativo e incluyente"/>
    <x v="13"/>
    <m/>
    <n v="168"/>
    <e v="#REF!"/>
    <x v="0"/>
    <m/>
    <m/>
    <m/>
    <m/>
    <m/>
    <m/>
    <m/>
    <m/>
    <m/>
    <m/>
    <m/>
    <m/>
    <m/>
    <m/>
    <m/>
    <m/>
  </r>
  <r>
    <s v="Productividad"/>
    <s v="3.1.6. Plan estratégico para el fomento de la industria manufacturera en el Distrito Capital, según lo establecido en el Acuerdo 851 de 2022."/>
    <x v="7"/>
    <s v="Secretaría Distrital de Desarrollo Económico"/>
    <s v="Relacionado"/>
    <x v="4"/>
    <s v="3.20. Promoción del emprendimiento formal, equitativo e incluyente"/>
    <x v="13"/>
    <m/>
    <n v="168"/>
    <e v="#REF!"/>
    <x v="0"/>
    <m/>
    <m/>
    <m/>
    <m/>
    <m/>
    <m/>
    <m/>
    <m/>
    <m/>
    <m/>
    <m/>
    <m/>
    <m/>
    <m/>
    <m/>
    <m/>
  </r>
  <r>
    <s v="Productividad"/>
    <s v="3.2.2. Servicios de desarrollo empresarial, empleo o emprendimiento integrados a las áreas de la ciudad intervenidos mediante estrategias del cuidado, con enfoque modular (de los servicios) y territorial (prioriza las necesidades socioeconómicas de los territorios)."/>
    <x v="7"/>
    <s v="Secretaría Distrital de Desarrollo Económico"/>
    <s v="Relacionado"/>
    <x v="4"/>
    <s v="3.20. Promoción del emprendimiento formal, equitativo e incluyente"/>
    <x v="13"/>
    <m/>
    <n v="168"/>
    <e v="#REF!"/>
    <x v="0"/>
    <m/>
    <m/>
    <m/>
    <m/>
    <m/>
    <m/>
    <m/>
    <m/>
    <m/>
    <m/>
    <m/>
    <m/>
    <m/>
    <m/>
    <m/>
    <m/>
  </r>
  <r>
    <s v="Productividad"/>
    <s v="4.1.1. Servicios de generación, sistematización, gestión y análisis de información territorial de las actividades económicas de Bogotá D.C., que considere las necesidades, particularidades y conocimiento de los actores locales."/>
    <x v="7"/>
    <s v="Secretaría Distrital de Desarrollo Económico"/>
    <s v="Relacionado"/>
    <x v="4"/>
    <s v="3.20. Promoción del emprendimiento formal, equitativo e incluyente"/>
    <x v="13"/>
    <m/>
    <n v="168"/>
    <e v="#REF!"/>
    <x v="0"/>
    <m/>
    <m/>
    <m/>
    <m/>
    <m/>
    <m/>
    <m/>
    <m/>
    <m/>
    <m/>
    <m/>
    <m/>
    <m/>
    <m/>
    <m/>
    <m/>
  </r>
  <r>
    <s v="Productividad"/>
    <s v="4.1.2. Servicios para la formulación de proyectos de empleo, emprendimiento y fortalecimiento empresarial a través de las líneas de inversión del CONFIS."/>
    <x v="7"/>
    <s v="Secretaría Distrital de Desarrollo Económico"/>
    <s v="Relacionado"/>
    <x v="4"/>
    <s v="3.20. Promoción del emprendimiento formal, equitativo e incluyente"/>
    <x v="13"/>
    <m/>
    <n v="168"/>
    <e v="#REF!"/>
    <x v="0"/>
    <m/>
    <m/>
    <m/>
    <m/>
    <m/>
    <m/>
    <m/>
    <m/>
    <m/>
    <m/>
    <m/>
    <m/>
    <m/>
    <m/>
    <m/>
    <m/>
  </r>
  <r>
    <s v="Productividad"/>
    <s v="4.1.3. Servicios para la formulación de proyectos de empleo, emprendimiento y fortalecimiento empresarial a través de los conceptos técnicos para los Planes de Desarrollo Local."/>
    <x v="7"/>
    <s v="Secretaría Distrital de Desarrollo Económico"/>
    <s v="Relacionado"/>
    <x v="4"/>
    <s v="3.20. Promoción del emprendimiento formal, equitativo e incluyente"/>
    <x v="13"/>
    <m/>
    <n v="168"/>
    <e v="#REF!"/>
    <x v="0"/>
    <m/>
    <m/>
    <m/>
    <m/>
    <m/>
    <m/>
    <m/>
    <m/>
    <m/>
    <m/>
    <m/>
    <m/>
    <m/>
    <m/>
    <m/>
    <m/>
  </r>
  <r>
    <s v="Productividad"/>
    <s v="4.1.4. Servicio de asistencia técnica a las localidades para orientar la formulación de proyectos de desarrollo económico en el marco de los Planes de Desarrollo Local, según lo dispuesto por las alcaldías locales o la comunidad en los presupuestos participativos."/>
    <x v="7"/>
    <s v="Secretaría Distrital de Desarrollo Económico"/>
    <s v="Relacionado"/>
    <x v="4"/>
    <s v="3.20. Promoción del emprendimiento formal, equitativo e incluyente"/>
    <x v="13"/>
    <m/>
    <n v="168"/>
    <e v="#REF!"/>
    <x v="0"/>
    <m/>
    <m/>
    <m/>
    <m/>
    <m/>
    <m/>
    <m/>
    <m/>
    <m/>
    <m/>
    <m/>
    <m/>
    <m/>
    <m/>
    <m/>
    <m/>
  </r>
  <r>
    <s v="Productividad"/>
    <s v="4.1.5. Servicio de asistencia técnica para la coordinación y fortalecimiento de las políticas, estrategias o programas para la generación de ingresos, el fortalecimiento productivo, la intermediación laboral y el emprendimiento que realizan las entidades del Distrito"/>
    <x v="7"/>
    <s v="Secretaría Distrital de Desarrollo Económico"/>
    <s v="Relacionado"/>
    <x v="4"/>
    <s v="3.20. Promoción del emprendimiento formal, equitativo e incluyente"/>
    <x v="13"/>
    <m/>
    <n v="168"/>
    <e v="#REF!"/>
    <x v="0"/>
    <m/>
    <m/>
    <m/>
    <m/>
    <m/>
    <m/>
    <m/>
    <m/>
    <m/>
    <m/>
    <m/>
    <m/>
    <m/>
    <m/>
    <m/>
    <m/>
  </r>
  <r>
    <s v="Productividad"/>
    <s v="4.1.8. Plan económico distrital ante eventos adversos, que establezca los programas de emergencia en materia fiscal, empresarial y de empleo."/>
    <x v="7"/>
    <s v="Secretaría Distrital de Desarrollo Económico"/>
    <s v="Relacionado"/>
    <x v="4"/>
    <s v="3.20. Promoción del emprendimiento formal, equitativo e incluyente"/>
    <x v="13"/>
    <m/>
    <n v="168"/>
    <e v="#REF!"/>
    <x v="0"/>
    <m/>
    <m/>
    <m/>
    <m/>
    <m/>
    <m/>
    <m/>
    <m/>
    <m/>
    <m/>
    <m/>
    <m/>
    <m/>
    <m/>
    <m/>
    <m/>
  </r>
  <r>
    <s v="Productividad"/>
    <s v="4.2.3. Estrategia de acompañamiento, articulación y/o promoción de consultorios empresariales para la atención de unidades productivas con el apoyo de expertos, docentes y estudiantes de últimos semestres de programas universitarios y de postgrado."/>
    <x v="7"/>
    <s v="Secretaría Distrital de Desarrollo Económico"/>
    <s v="Relacionado"/>
    <x v="4"/>
    <s v="3.20. Promoción del emprendimiento formal, equitativo e incluyente"/>
    <x v="13"/>
    <m/>
    <n v="168"/>
    <e v="#REF!"/>
    <x v="0"/>
    <m/>
    <m/>
    <m/>
    <m/>
    <m/>
    <m/>
    <m/>
    <m/>
    <m/>
    <m/>
    <m/>
    <m/>
    <m/>
    <m/>
    <m/>
    <m/>
  </r>
  <r>
    <s v="Productividad"/>
    <s v="4.2.4. Servicios de acompañamiento y articulación con el sector privado para la identificación de necesidades, la articulación con las intervenciones del sector desarrollo económico y/o el apoyo a iniciativas económicas de ciudad."/>
    <x v="7"/>
    <s v="Secretaría Distrital de Desarrollo Económico"/>
    <s v="Relacionado"/>
    <x v="4"/>
    <s v="3.20. Promoción del emprendimiento formal, equitativo e incluyente"/>
    <x v="13"/>
    <m/>
    <n v="168"/>
    <e v="#REF!"/>
    <x v="0"/>
    <m/>
    <m/>
    <m/>
    <m/>
    <m/>
    <m/>
    <m/>
    <m/>
    <m/>
    <m/>
    <m/>
    <m/>
    <m/>
    <m/>
    <m/>
    <m/>
  </r>
  <r>
    <s v="Productividad"/>
    <s v="4.3.1. Plataforma digital para la conexión de oferta y demanda de bienes y servicios de origen local en el marco de &quot;Hecho en Bogotá&quot;."/>
    <x v="7"/>
    <s v="Secretaría Distrital de Desarrollo Económico"/>
    <s v="Relacionado"/>
    <x v="4"/>
    <s v="3.20. Promoción del emprendimiento formal, equitativo e incluyente"/>
    <x v="13"/>
    <m/>
    <n v="168"/>
    <e v="#REF!"/>
    <x v="0"/>
    <m/>
    <m/>
    <m/>
    <m/>
    <m/>
    <m/>
    <m/>
    <m/>
    <m/>
    <m/>
    <m/>
    <m/>
    <m/>
    <m/>
    <m/>
    <m/>
  </r>
  <r>
    <s v="Productividad"/>
    <s v="4.3.3. Servicios para el análisis y definición de apuestas desde el sector desarrollo económico, encaminadas a la mejora regulatoria, disminución de costos de transacción y fortalecimiento del clima de negocios."/>
    <x v="7"/>
    <s v="Secretaría Distrital de Desarrollo Económico"/>
    <s v="Relacionado"/>
    <x v="4"/>
    <s v="3.20. Promoción del emprendimiento formal, equitativo e incluyente"/>
    <x v="13"/>
    <m/>
    <n v="168"/>
    <e v="#REF!"/>
    <x v="0"/>
    <m/>
    <m/>
    <m/>
    <m/>
    <m/>
    <m/>
    <m/>
    <m/>
    <m/>
    <m/>
    <m/>
    <m/>
    <m/>
    <m/>
    <m/>
    <m/>
  </r>
  <r>
    <s v="Productividad"/>
    <s v="3.1.4. Servicios para el fortalecimiento de la vocación de los distritos de innovación"/>
    <x v="7"/>
    <s v="Secretaría Distrital de Desarrollo Económico"/>
    <s v="Relacionado"/>
    <x v="4"/>
    <s v="3.20. Promoción del emprendimiento formal, equitativo e incluyente"/>
    <x v="13"/>
    <s v="Sector asocia a nueva meta propuesta programa 3.18 Desarrollo Empresarial, Productividad y Empleo / Fortalecer capacidades 3500 empresas"/>
    <n v="168"/>
    <e v="#REF!"/>
    <x v="0"/>
    <m/>
    <m/>
    <m/>
    <m/>
    <m/>
    <m/>
    <m/>
    <m/>
    <m/>
    <m/>
    <m/>
    <m/>
    <m/>
    <m/>
    <m/>
    <m/>
  </r>
  <r>
    <s v="Productividad"/>
    <s v="4.2.1. Servicios de networking públicos para establecer, facilitar y fortalecer redes empresariales y de profesionales, principalmente en los distritos de innovación y las aglomeraciones de la ciudad (consolidadas o incipientes)"/>
    <x v="7"/>
    <s v="Secretaría Distrital de Desarrollo Económico"/>
    <s v="Relacionado"/>
    <x v="4"/>
    <s v="3.20. Promoción del emprendimiento formal, equitativo e incluyente"/>
    <x v="13"/>
    <s v="Sector asocia a nueva meta propuesta programa 3.18 Desarrollo Empresarial, Productividad y Empleo / Fortalecer capacidades 3500 empresas"/>
    <n v="168"/>
    <e v="#REF!"/>
    <x v="0"/>
    <m/>
    <m/>
    <m/>
    <m/>
    <m/>
    <m/>
    <m/>
    <m/>
    <m/>
    <m/>
    <m/>
    <m/>
    <m/>
    <m/>
    <m/>
    <m/>
  </r>
  <r>
    <s v="Productividad"/>
    <s v="4.2.2. Servicios de coworking públicos que prioricen los distritos de innovación y las aglomeraciones económicas (consolidadas o incipientes)"/>
    <x v="7"/>
    <s v="Secretaría Distrital de Desarrollo Económico"/>
    <s v="Relacionado"/>
    <x v="4"/>
    <s v="3.20. Promoción del emprendimiento formal, equitativo e incluyente"/>
    <x v="13"/>
    <s v="Sector asocia a nueva meta propuesta programa 3.18 Desarrollo Empresarial, Productividad y Empleo / Fortalecer capacidades 3500 empresas"/>
    <n v="168"/>
    <e v="#REF!"/>
    <x v="0"/>
    <m/>
    <m/>
    <m/>
    <m/>
    <m/>
    <m/>
    <m/>
    <m/>
    <m/>
    <m/>
    <m/>
    <m/>
    <m/>
    <m/>
    <m/>
    <m/>
  </r>
  <r>
    <s v="Productividad"/>
    <s v="3.1.2. Estrategia económica para incentivar las actividades económicas nocturnas y sus servicios asociados en ciertas zonas de la ciudad."/>
    <x v="7"/>
    <s v="Secretaría Distrital de Desarrollo Económico"/>
    <s v="Relacionado"/>
    <x v="4"/>
    <s v="3.19. Desarrollo empresarial, productividad y empleo"/>
    <x v="272"/>
    <m/>
    <n v="202"/>
    <e v="#REF!"/>
    <x v="0"/>
    <m/>
    <m/>
    <m/>
    <m/>
    <m/>
    <m/>
    <m/>
    <m/>
    <m/>
    <m/>
    <m/>
    <m/>
    <m/>
    <m/>
    <m/>
    <m/>
  </r>
  <r>
    <s v="Productividad"/>
    <s v="2.1.1. Servicios de formación para el trabajo que propenda por el desarrollo de las competencias laborales más demandadas por el mercado y con mejor prospectiva laboral entre sus beneficiarios."/>
    <x v="7"/>
    <s v="Secretaría Distrital de Desarrollo Económico"/>
    <s v="Relacionado"/>
    <x v="4"/>
    <s v="3.19. Desarrollo empresarial, productividad y empleo"/>
    <x v="24"/>
    <s v="Se habia registrado2.1.11"/>
    <n v="163"/>
    <e v="#REF!"/>
    <x v="0"/>
    <m/>
    <m/>
    <m/>
    <m/>
    <m/>
    <m/>
    <m/>
    <m/>
    <m/>
    <m/>
    <m/>
    <m/>
    <m/>
    <m/>
    <m/>
    <m/>
  </r>
  <r>
    <s v="Productividad"/>
    <s v="2.1.3. Programa de incentivos para la colocación de las personas con mayores barreras de acceso al mercado laboral, a través de esquemas de pagos por resultados, bonos de impacto social u otros que se identifiquen por su eficacia."/>
    <x v="7"/>
    <s v="Secretaría Distrital de Desarrollo Económico"/>
    <s v="Relacionado"/>
    <x v="4"/>
    <s v="3.19. Desarrollo empresarial, productividad y empleo"/>
    <x v="24"/>
    <m/>
    <n v="163"/>
    <e v="#REF!"/>
    <x v="0"/>
    <m/>
    <m/>
    <m/>
    <m/>
    <m/>
    <m/>
    <m/>
    <m/>
    <m/>
    <m/>
    <m/>
    <m/>
    <m/>
    <m/>
    <m/>
    <m/>
  </r>
  <r>
    <s v="Productividad"/>
    <s v="2.1.4. Servicios de gestión y colocación de empleo para la mitigación de barreras con un enfoque de cierre de brechas, a través de la Agencia Pública de Empleo Distrital (APED)."/>
    <x v="7"/>
    <s v="Secretaría Distrital de Desarrollo Económico"/>
    <s v="Relacionado"/>
    <x v="4"/>
    <s v="3.19. Desarrollo empresarial, productividad y empleo"/>
    <x v="24"/>
    <m/>
    <n v="163"/>
    <e v="#REF!"/>
    <x v="0"/>
    <m/>
    <m/>
    <m/>
    <m/>
    <m/>
    <m/>
    <m/>
    <m/>
    <m/>
    <m/>
    <m/>
    <m/>
    <m/>
    <m/>
    <m/>
    <m/>
  </r>
  <r>
    <s v="Productividad"/>
    <s v="4.1.7. Estrategia de articulación y coordinación de los actores del ecosistema de empleabilidad de la Región Metropolitana Bogotá – Cundinamarca"/>
    <x v="7"/>
    <s v="Secretaría Distrital de Desarrollo Económico"/>
    <s v="Relacionado"/>
    <x v="4"/>
    <s v="3.19. Desarrollo empresarial, productividad y empleo"/>
    <x v="24"/>
    <m/>
    <n v="163"/>
    <e v="#REF!"/>
    <x v="0"/>
    <m/>
    <m/>
    <m/>
    <m/>
    <m/>
    <m/>
    <m/>
    <m/>
    <m/>
    <m/>
    <m/>
    <m/>
    <m/>
    <m/>
    <m/>
    <m/>
  </r>
  <r>
    <s v="Productividad"/>
    <s v="2.1.2. Servicios de formación para la recualificación y/o reconversión laboral de las personas hacia los sectores más dinámicos del mercado de trabajo."/>
    <x v="7"/>
    <s v="Secretaría Distrital de Desarrollo Económico"/>
    <s v="Relacionado"/>
    <x v="4"/>
    <s v="3.19. Desarrollo empresarial, productividad y empleo"/>
    <x v="61"/>
    <m/>
    <n v="165"/>
    <e v="#REF!"/>
    <x v="0"/>
    <m/>
    <m/>
    <m/>
    <m/>
    <m/>
    <m/>
    <m/>
    <m/>
    <m/>
    <m/>
    <m/>
    <m/>
    <m/>
    <m/>
    <m/>
    <m/>
  </r>
  <r>
    <s v="Productividad"/>
    <s v="1.2.3. Servicios para la apertura de nuevos mercados, nacionales e internacionales, entre las unidades productivas de alto impacto"/>
    <x v="7"/>
    <s v="Secretaría Distrital de Desarrollo Económico"/>
    <s v="Relacionado"/>
    <x v="4"/>
    <s v="3.19. Desarrollo empresarial, productividad y empleo"/>
    <x v="130"/>
    <m/>
    <n v="166"/>
    <e v="#REF!"/>
    <x v="0"/>
    <m/>
    <m/>
    <m/>
    <m/>
    <m/>
    <m/>
    <m/>
    <m/>
    <m/>
    <m/>
    <m/>
    <m/>
    <m/>
    <m/>
    <m/>
    <m/>
  </r>
  <r>
    <s v="Productividad"/>
    <s v="3.1.1. Bienes o servicios públicos a nivel productivo para las unidades productivas pertenecientes a aglomeraciones (especializadas o diversificadas) del Distrito Capital, de acuerdo con sus necesidades y características económicas."/>
    <x v="7"/>
    <s v="Secretaría Distrital de Desarrollo Económico"/>
    <s v="Relacionado"/>
    <x v="4"/>
    <s v="3.19. Desarrollo empresarial, productividad y empleo"/>
    <x v="130"/>
    <m/>
    <n v="166"/>
    <e v="#REF!"/>
    <x v="0"/>
    <m/>
    <m/>
    <m/>
    <m/>
    <m/>
    <m/>
    <m/>
    <m/>
    <m/>
    <m/>
    <m/>
    <m/>
    <m/>
    <m/>
    <m/>
    <m/>
  </r>
  <r>
    <s v="Productividad"/>
    <s v="4.3.2. Espacios de intermediación acordes con los nichos de mercado existentes en los territorios, con énfasis en la promoción de bienes y servicios de origen local en el marco de &quot;Hecho en Bogotá&quot;."/>
    <x v="7"/>
    <s v="Secretaría Distrital de Desarrollo Económico"/>
    <s v="Relacionado"/>
    <x v="4"/>
    <s v="3.19. Desarrollo empresarial, productividad y empleo"/>
    <x v="130"/>
    <m/>
    <n v="166"/>
    <e v="#REF!"/>
    <x v="0"/>
    <m/>
    <m/>
    <m/>
    <m/>
    <m/>
    <m/>
    <m/>
    <m/>
    <m/>
    <m/>
    <m/>
    <m/>
    <m/>
    <m/>
    <m/>
    <m/>
  </r>
  <r>
    <s v="Productividad"/>
    <s v="1.3.1. Servicios de articulación, relacionamiento estratégico y asesoría para la financiación de emprendimientos dinámicos en la ciudad región a través de inversión internacional relevante. "/>
    <x v="7"/>
    <s v="Invest In Bogota"/>
    <s v="Relacionado"/>
    <x v="4"/>
    <s v="3.19. Desarrollo empresarial, productividad y empleo"/>
    <x v="130"/>
    <m/>
    <n v="166"/>
    <e v="#REF!"/>
    <x v="0"/>
    <m/>
    <m/>
    <m/>
    <m/>
    <m/>
    <m/>
    <m/>
    <m/>
    <m/>
    <m/>
    <m/>
    <m/>
    <m/>
    <m/>
    <m/>
    <m/>
  </r>
  <r>
    <s v="Productividad"/>
    <s v="1.3.2. Servicios de articulación, relacionamiento estratégico y asesoría para la atracción de inversión internacional relevante para la financiación de emprendimientos o empresas en la Bogotá-Región."/>
    <x v="7"/>
    <s v="Invest In Bogota"/>
    <s v="Relacionado"/>
    <x v="4"/>
    <s v="3.19. Desarrollo empresarial, productividad y empleo"/>
    <x v="273"/>
    <m/>
    <n v="204"/>
    <e v="#REF!"/>
    <x v="0"/>
    <m/>
    <m/>
    <m/>
    <m/>
    <m/>
    <m/>
    <m/>
    <m/>
    <m/>
    <m/>
    <m/>
    <m/>
    <m/>
    <m/>
    <m/>
    <m/>
  </r>
  <r>
    <s v="Productividad"/>
    <s v="1.3.3. Servicios de articulación, relacionamiento estratégico y asesoría para la captación de eventos y reuniones de gran escala para la Bogotá-Región."/>
    <x v="7"/>
    <s v="Invest In Bogota"/>
    <s v="Relacionado"/>
    <x v="4"/>
    <s v="3.19. Desarrollo empresarial, productividad y empleo"/>
    <x v="130"/>
    <m/>
    <n v="166"/>
    <e v="#REF!"/>
    <x v="0"/>
    <m/>
    <m/>
    <m/>
    <m/>
    <m/>
    <m/>
    <m/>
    <m/>
    <m/>
    <m/>
    <m/>
    <m/>
    <m/>
    <m/>
    <m/>
    <m/>
  </r>
  <r>
    <s v="Productividad"/>
    <s v="2.2.2. Piloto de articulación de información entre los programas de inclusión social y de inclusión productiva del Distrito Capital."/>
    <x v="7"/>
    <s v="Secretaría Distrital de Desarrollo Económico"/>
    <s v="Relacionado"/>
    <x v="4"/>
    <s v="3.20. Promoción del emprendimiento formal, equitativo e incluyente"/>
    <x v="89"/>
    <m/>
    <n v="170"/>
    <e v="#REF!"/>
    <x v="0"/>
    <m/>
    <m/>
    <m/>
    <m/>
    <m/>
    <m/>
    <m/>
    <m/>
    <m/>
    <m/>
    <m/>
    <m/>
    <m/>
    <m/>
    <m/>
    <m/>
  </r>
  <r>
    <s v="Raizal"/>
    <s v="1.1.10. Estrategia pedagógica con enfoque diferencial Raizal que visibilice los usos, costumbres y cosmovisión de este grupo étnico residente en la ciudad de Bogotá"/>
    <x v="9"/>
    <s v="Instituto Distrital de la Participación y Acción Comunal"/>
    <s v="Relacionado"/>
    <x v="2"/>
    <s v="5.39. Camino hacia una democracia deliberativa con un gobierno cercano a la gente y con participación ciudadana"/>
    <x v="65"/>
    <m/>
    <n v="323"/>
    <e v="#REF!"/>
    <x v="0"/>
    <m/>
    <m/>
    <m/>
    <m/>
    <m/>
    <m/>
    <m/>
    <m/>
    <m/>
    <m/>
    <m/>
    <m/>
    <m/>
    <m/>
    <m/>
    <m/>
  </r>
  <r>
    <s v="Raizal"/>
    <s v="1.1.11. Programa con enfoque diferencial Raizal de formación en liderazgo y participación ciudadana dirigido a este grupo étnico."/>
    <x v="9"/>
    <s v="Instituto Distrital de la Participación y Acción Comunal"/>
    <s v="Relacionado"/>
    <x v="2"/>
    <s v="5.39. Camino hacia una democracia deliberativa con un gobierno cercano a la gente y con participación ciudadana"/>
    <x v="65"/>
    <m/>
    <n v="323"/>
    <e v="#REF!"/>
    <x v="0"/>
    <m/>
    <m/>
    <m/>
    <m/>
    <m/>
    <m/>
    <m/>
    <m/>
    <m/>
    <m/>
    <m/>
    <m/>
    <m/>
    <m/>
    <m/>
    <m/>
  </r>
  <r>
    <s v="Raizal"/>
    <s v="1.1.12. Apoyo técnico, logístico, operativo y financiero para la conmemoración de la semana Raizal en Bogotá por parte de IDPAC"/>
    <x v="9"/>
    <s v="Instituto Distrital de la Participación y Acción Comunal"/>
    <s v="Relacionado"/>
    <x v="2"/>
    <s v="5.39. Camino hacia una democracia deliberativa con un gobierno cercano a la gente y con participación ciudadana"/>
    <x v="65"/>
    <m/>
    <n v="323"/>
    <e v="#REF!"/>
    <x v="0"/>
    <m/>
    <m/>
    <m/>
    <m/>
    <m/>
    <m/>
    <m/>
    <m/>
    <m/>
    <m/>
    <m/>
    <m/>
    <m/>
    <m/>
    <m/>
    <m/>
  </r>
  <r>
    <s v="Raizal"/>
    <s v="1.1.9. Acciones tecnicas y financieras con enfoque diferencial Raizal para el fortalecimiento   de las capacidades de los espacios de participación y formas organizativas de este grupo étnico de  Bogotá."/>
    <x v="9"/>
    <s v="Instituto Distrital de la Participación y Acción Comunal"/>
    <s v="Relacionado"/>
    <x v="2"/>
    <s v="5.39. Camino hacia una democracia deliberativa con un gobierno cercano a la gente y con participación ciudadana"/>
    <x v="65"/>
    <m/>
    <n v="323"/>
    <e v="#REF!"/>
    <x v="0"/>
    <m/>
    <m/>
    <m/>
    <m/>
    <m/>
    <m/>
    <m/>
    <m/>
    <m/>
    <m/>
    <m/>
    <m/>
    <m/>
    <m/>
    <m/>
    <m/>
  </r>
  <r>
    <s v="Raizal"/>
    <s v="4.1.10. Atención a personas Raizales con discapacidad mayores de 6 años, en articulación intersectorial para la apertura de espacios de inclusión efectiva."/>
    <x v="10"/>
    <s v="Secretaría Distrital de Integración Social"/>
    <s v="Relacionado"/>
    <x v="3"/>
    <s v="2.12. Bogotá cuida a su gente"/>
    <x v="68"/>
    <m/>
    <n v="99"/>
    <e v="#REF!"/>
    <x v="0"/>
    <m/>
    <m/>
    <m/>
    <m/>
    <m/>
    <m/>
    <m/>
    <m/>
    <m/>
    <m/>
    <m/>
    <m/>
    <m/>
    <m/>
    <m/>
    <m/>
  </r>
  <r>
    <s v="Raizal"/>
    <s v="5.1.14. Préstamo de parques y/o escenarios concertados a partir de las solicitudes que recibe el IDRD por el pueblo Raizal en el uso del tiempo libre"/>
    <x v="11"/>
    <s v="Instituto Distrital de Recreación y Deporte"/>
    <s v="Relacionado"/>
    <x v="5"/>
    <s v="1.05. Espacio público seguro e inclusivo"/>
    <x v="70"/>
    <m/>
    <n v="1"/>
    <e v="#REF!"/>
    <x v="0"/>
    <m/>
    <m/>
    <m/>
    <m/>
    <m/>
    <m/>
    <m/>
    <m/>
    <m/>
    <m/>
    <m/>
    <m/>
    <m/>
    <m/>
    <m/>
    <m/>
  </r>
  <r>
    <s v="Raizal"/>
    <s v="6.1.11. Procesos de formación anuales en práctica artística raizal"/>
    <x v="11"/>
    <s v="Instituto Distrital de las Artes"/>
    <s v="Relacionado"/>
    <x v="5"/>
    <s v="1.05. Espacio público seguro e inclusivo"/>
    <x v="70"/>
    <m/>
    <n v="1"/>
    <e v="#REF!"/>
    <x v="0"/>
    <m/>
    <m/>
    <m/>
    <m/>
    <m/>
    <m/>
    <m/>
    <m/>
    <m/>
    <m/>
    <m/>
    <m/>
    <m/>
    <m/>
    <m/>
    <m/>
  </r>
  <r>
    <s v="Raizal"/>
    <s v="3.1.3.  Estrategia de seguimiento a la implementacion de adecuaciones socioculturales de la Población Raizal construidas para la RIAS (Ruta Integral de Atención en Salud) desde las EAPB (Empresas Administradoras de Planes de Beneficios), que incluye la participación de ORFA o la instancia de representación que haga sus veces en cada una de las etapas de desarrollo del producto."/>
    <x v="8"/>
    <s v="Secretaría Distrital de Salud"/>
    <s v="Relacionado"/>
    <x v="3"/>
    <s v="2.11. Salud con calidad y en el territorio"/>
    <x v="71"/>
    <m/>
    <n v="111"/>
    <e v="#REF!"/>
    <x v="0"/>
    <m/>
    <m/>
    <m/>
    <m/>
    <m/>
    <m/>
    <m/>
    <m/>
    <m/>
    <m/>
    <m/>
    <m/>
    <m/>
    <m/>
    <m/>
    <m/>
  </r>
  <r>
    <s v="Raizal"/>
    <s v="4.1.1. Programa para la atención de las personas que ejercen labores de cuidado del pueblo Raizal, que permita activar las rutas institucionales pertinentes y coordinar con las diferentes entidades del sistema, particularmente  actividades de formación para que conozcan las rutas de empleo y emprendimiento del Distrito, la oferta para el acceso a subsidio de vivienda  y  actividades de respiro, contribuyendo con la implementación del Sistema del Cuidado para mujeres Raizales, concertado con la instancia de representación de este grupo étnico de Bogotá que haga sus veces."/>
    <x v="4"/>
    <s v="Secretaría Distrital de la Mujer"/>
    <s v="Relacionado"/>
    <x v="3"/>
    <s v="2.12. Bogotá cuida a su gente"/>
    <x v="73"/>
    <m/>
    <n v="125"/>
    <n v="0"/>
    <x v="2"/>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00"/>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7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una referente Raizal, experto profesional y realización de espacios respiro, según concertaciones realizadas"/>
    <s v="Dirección del Sistema de Cuidado"/>
  </r>
  <r>
    <s v="Raizal"/>
    <s v="5.1.11. Asistencia técnica y/o capacitación a los miembros de la comunidad raizal para la implementación y mantenimiento de huertas en el marco del programa de agricultura urbana del JBB para el pueblo Raizal"/>
    <x v="2"/>
    <s v="Jardín Botánico José Celestino Mutis"/>
    <s v="Relacionado"/>
    <x v="1"/>
    <s v="4.25. Aumento de la resiliencia al cambio climático y reduccion de la vulnerabilidad"/>
    <x v="31"/>
    <m/>
    <n v="234"/>
    <e v="#REF!"/>
    <x v="0"/>
    <m/>
    <m/>
    <m/>
    <m/>
    <m/>
    <m/>
    <m/>
    <m/>
    <m/>
    <m/>
    <m/>
    <m/>
    <m/>
    <m/>
    <m/>
    <m/>
  </r>
  <r>
    <s v="Raizal"/>
    <s v="4.1.13. Actividades y/o procesos de desarrollo de capacidades para la población Raizal, definidos con la instancia de representación Raizal de Bogotá, en respuesta a las necesidades identificadas por su proceso organizativo, en el marco de los criterios técnicos y capacidad operativa instalada de la SDIS."/>
    <x v="10"/>
    <s v="Secretaría Distrital de Integración Social"/>
    <s v="Relacionado"/>
    <x v="3"/>
    <s v="2.07. Bogotá, una ciudad con menos Pobreza"/>
    <x v="75"/>
    <m/>
    <n v="92"/>
    <e v="#REF!"/>
    <x v="0"/>
    <m/>
    <m/>
    <m/>
    <m/>
    <m/>
    <m/>
    <m/>
    <m/>
    <m/>
    <m/>
    <m/>
    <m/>
    <m/>
    <m/>
    <m/>
    <m/>
  </r>
  <r>
    <s v="Raizal"/>
    <s v="4.1.15. Atención a personas Raizales que se encuentren en emergencia social, según los criterios de atención de los servicios sociales definidos por la entidad, en articulación con la instancia de representación de la comunidad Raizal de Bogotá."/>
    <x v="10"/>
    <s v="Secretaría Distrital de Integración Social"/>
    <s v="Relacionado"/>
    <x v="3"/>
    <s v="2.07. Bogotá, una ciudad con menos Pobreza"/>
    <x v="75"/>
    <m/>
    <n v="92"/>
    <e v="#REF!"/>
    <x v="0"/>
    <m/>
    <m/>
    <m/>
    <m/>
    <m/>
    <m/>
    <m/>
    <m/>
    <m/>
    <m/>
    <m/>
    <m/>
    <m/>
    <m/>
    <m/>
    <m/>
  </r>
  <r>
    <s v="Raizal"/>
    <s v="4.1.9. Servicios sociales de la Subdirección para la Discapacidad con garantía de acceso y atención para el pueblo raízal con discapacidad y de personas cuidadoras de personas con discapacidad en Bogotá"/>
    <x v="10"/>
    <s v="Secretaría Distrital de Integración Social"/>
    <s v="Relacionado"/>
    <x v="3"/>
    <s v="2.12. Bogotá cuida a su gente"/>
    <x v="50"/>
    <m/>
    <n v="98"/>
    <e v="#REF!"/>
    <x v="0"/>
    <m/>
    <m/>
    <m/>
    <m/>
    <m/>
    <m/>
    <m/>
    <m/>
    <m/>
    <m/>
    <m/>
    <m/>
    <m/>
    <m/>
    <m/>
    <m/>
  </r>
  <r>
    <s v="Raizal"/>
    <s v="4.1.6. Atención a niñas, niños y adolescentes en los servicios y modalidades de la Subdirección para la Infancia de la SDIS en el marco de la Estrategia de pervivencia cultural raizal Aidentity"/>
    <x v="10"/>
    <s v="Secretaría Distrital de Integración Social"/>
    <s v="Relacionado"/>
    <x v="4"/>
    <s v="3.16. La educación como eje del potencial humano"/>
    <x v="76"/>
    <m/>
    <n v="174"/>
    <e v="#REF!"/>
    <x v="0"/>
    <m/>
    <m/>
    <m/>
    <m/>
    <m/>
    <m/>
    <m/>
    <m/>
    <m/>
    <m/>
    <m/>
    <m/>
    <m/>
    <m/>
    <m/>
    <m/>
  </r>
  <r>
    <s v="Raizal"/>
    <s v="4.1.7. Atención a personas gestantes, lactantes, niñas y niños, del pueblo Raizal   en las  modalidades  familiares de la Subdirección para la Infancia."/>
    <x v="10"/>
    <s v="Secretaría Distrital de Integración Social"/>
    <s v="Relacionado"/>
    <x v="4"/>
    <s v="3.16. La educación como eje del potencial humano"/>
    <x v="76"/>
    <m/>
    <n v="174"/>
    <e v="#REF!"/>
    <x v="0"/>
    <m/>
    <m/>
    <m/>
    <m/>
    <m/>
    <m/>
    <m/>
    <m/>
    <m/>
    <m/>
    <m/>
    <m/>
    <m/>
    <m/>
    <m/>
    <m/>
  </r>
  <r>
    <s v="Raizal"/>
    <s v="6.1.4. Investigación que permita caracterizar la situación de derechos de las mujeres cuidadoras Raizales para brindar datos que favorezcan la toma de decisiones en la administración pública."/>
    <x v="4"/>
    <s v="Secretaría Distrital de la Mujer"/>
    <s v="Relacionado"/>
    <x v="4"/>
    <s v="3.18. Ciencia, tecnología e innovación-CTel para desarrollar nuestro potencial y promover el de nuestros vecinos regionales"/>
    <x v="78"/>
    <m/>
    <n v="184"/>
    <n v="0"/>
    <x v="2"/>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Raizal"/>
    <s v="7.1.10. Puntaje diferencial para el pueblo Raizal que participe en las convocatorias de los programas de acceso a la educación superior y posmedia dirigidas a las y los jóvenes egresados de colegios del sistema educativo distrital, en los niveles técnico, tecnológico, universitario."/>
    <x v="5"/>
    <s v="Secretaría de Educación del Distrito"/>
    <s v="Relacionado"/>
    <x v="4"/>
    <s v="3.16. La educación como eje del potencial humano"/>
    <x v="79"/>
    <m/>
    <n v="186"/>
    <e v="#REF!"/>
    <x v="0"/>
    <m/>
    <m/>
    <m/>
    <m/>
    <m/>
    <m/>
    <m/>
    <m/>
    <m/>
    <m/>
    <m/>
    <m/>
    <m/>
    <m/>
    <m/>
    <m/>
  </r>
  <r>
    <s v="Raizal"/>
    <s v="7.1.11. Estrategias de sostenimiento y apoyos económicos dirigidos a los beneficiarios de las convocatorias pertenecientes al pueblo Raizal, con el fin de fomentar su permanencia en los programas de acceso a educación superior, y mitigar los riesgos de deserción."/>
    <x v="5"/>
    <s v="Secretaría de Educación del Distrito"/>
    <s v="Relacionado"/>
    <x v="4"/>
    <s v="3.16. La educación como eje del potencial humano"/>
    <x v="79"/>
    <m/>
    <n v="186"/>
    <e v="#REF!"/>
    <x v="0"/>
    <m/>
    <m/>
    <m/>
    <m/>
    <m/>
    <m/>
    <m/>
    <m/>
    <m/>
    <m/>
    <m/>
    <m/>
    <m/>
    <m/>
    <m/>
    <m/>
  </r>
  <r>
    <s v="Raizal"/>
    <s v="7.1.12. Personas raizales defensoras de derechos humanos, vinculadas en procesos de profesionalización que convaliden su experiencia comunitaria."/>
    <x v="5"/>
    <s v="Secretaría de Educación del Distrito"/>
    <s v="Relacionado"/>
    <x v="4"/>
    <s v="3.16. La educación como eje del potencial humano"/>
    <x v="79"/>
    <m/>
    <n v="186"/>
    <e v="#REF!"/>
    <x v="0"/>
    <m/>
    <m/>
    <m/>
    <m/>
    <m/>
    <m/>
    <m/>
    <m/>
    <m/>
    <m/>
    <m/>
    <m/>
    <m/>
    <m/>
    <m/>
    <m/>
  </r>
  <r>
    <s v="Raizal"/>
    <s v="7.1.17. Plan de comunicación para la socialización de los criterios de las convocatorias en articulación con el pueblo Raizal asentado en Bogotá."/>
    <x v="5"/>
    <s v="Secretaría de Educación del Distrito"/>
    <s v="Relacionado"/>
    <x v="4"/>
    <s v="3.16. La educación como eje del potencial humano"/>
    <x v="79"/>
    <m/>
    <n v="186"/>
    <e v="#REF!"/>
    <x v="0"/>
    <m/>
    <m/>
    <m/>
    <m/>
    <m/>
    <m/>
    <m/>
    <m/>
    <m/>
    <m/>
    <m/>
    <m/>
    <m/>
    <m/>
    <m/>
    <m/>
  </r>
  <r>
    <s v="Raizal"/>
    <s v="7.1.1. Estrategias que garanticen la implementación y el seguimiento del eje correspondiente al sector educación en la Política Pública Raizal a lo largo de su vigencia, en articulación con el pueblo Raizal."/>
    <x v="5"/>
    <s v="Secretaría de Educación del Distrito"/>
    <s v="Relacionado"/>
    <x v="4"/>
    <s v="3.16. La educación como eje del potencial humano"/>
    <x v="52"/>
    <m/>
    <n v="183"/>
    <e v="#REF!"/>
    <x v="0"/>
    <m/>
    <m/>
    <m/>
    <m/>
    <m/>
    <m/>
    <m/>
    <m/>
    <m/>
    <m/>
    <m/>
    <m/>
    <m/>
    <m/>
    <m/>
    <m/>
  </r>
  <r>
    <s v="Raizal"/>
    <s v="7.1.15. Plan de Prevención, Atención y Seguimiento a Situaciones de Racismo y Discriminación Étnico Racial de la SED, visibilizando al pueblo Raizal en el Sistema de Alertas de la SED."/>
    <x v="5"/>
    <s v="Secretaría de Educación del Distrito"/>
    <s v="Relacionado"/>
    <x v="4"/>
    <s v="3.16. La educación como eje del potencial humano"/>
    <x v="52"/>
    <m/>
    <n v="183"/>
    <e v="#REF!"/>
    <x v="0"/>
    <m/>
    <m/>
    <m/>
    <m/>
    <m/>
    <m/>
    <m/>
    <m/>
    <m/>
    <m/>
    <m/>
    <m/>
    <m/>
    <m/>
    <m/>
    <m/>
  </r>
  <r>
    <s v="Raizal"/>
    <s v="7.1.16. Observatorio étnico racial en la SED que disminuya y contrarreste las prácticas de racismo y discriminación en contra de niños, niñas, adolescentes y jóvenes Raizales en las IED, diseñado e implementado en articulación con el pueblo Raizal."/>
    <x v="5"/>
    <s v="Secretaría de Educación del Distrito"/>
    <s v="Relacionado"/>
    <x v="4"/>
    <s v="3.16. La educación como eje del potencial humano"/>
    <x v="52"/>
    <m/>
    <n v="183"/>
    <e v="#REF!"/>
    <x v="0"/>
    <m/>
    <m/>
    <m/>
    <m/>
    <m/>
    <m/>
    <m/>
    <m/>
    <m/>
    <m/>
    <m/>
    <m/>
    <m/>
    <m/>
    <m/>
    <m/>
  </r>
  <r>
    <s v="Raizal"/>
    <s v="7.1.3. Estudiantes raizales identificados en el Sistema Integrado de Matricula SIMAT, verificados por la instancia de participación Raizal de Bogotá que haga sus veces, focalizados según los requisitos establecidos en el Acuerdo Distrital 571 de 2014 como beneficiarios para la entrega de kits escolares."/>
    <x v="5"/>
    <s v="Secretaría de Educación del Distrito"/>
    <s v="Relacionado"/>
    <x v="4"/>
    <s v="3.16. La educación como eje del potencial humano"/>
    <x v="52"/>
    <m/>
    <n v="183"/>
    <e v="#REF!"/>
    <x v="0"/>
    <m/>
    <m/>
    <m/>
    <m/>
    <m/>
    <m/>
    <m/>
    <m/>
    <m/>
    <m/>
    <m/>
    <m/>
    <m/>
    <m/>
    <m/>
    <m/>
  </r>
  <r>
    <s v="Raizal"/>
    <s v="7.1.4. Priorización de asignación de cupos escolares para las niñas, niños y adolescentes Raizales en el Sistema Educativo Oficial, atendiendo el proceso de matricula anual según el cronograma y lineamientos establecidos en la Resolución del proceso de gestión de la cobertura."/>
    <x v="5"/>
    <s v="Secretaría de Educación del Distrito"/>
    <s v="Relacionado"/>
    <x v="4"/>
    <s v="3.16. La educación como eje del potencial humano"/>
    <x v="52"/>
    <m/>
    <n v="183"/>
    <e v="#REF!"/>
    <x v="0"/>
    <m/>
    <m/>
    <m/>
    <m/>
    <m/>
    <m/>
    <m/>
    <m/>
    <m/>
    <m/>
    <m/>
    <m/>
    <m/>
    <m/>
    <m/>
    <m/>
  </r>
  <r>
    <s v="Raizal"/>
    <s v="7.1.7. Estrategia de identificación y socialización de las experiencias significativas con enfoque étnico Raizal en el marco de la implementación de la Cátedra de Estudios Afrocolombianos en las IED focalizadas."/>
    <x v="5"/>
    <s v="Secretaría de Educación del Distrito"/>
    <s v="Relacionado"/>
    <x v="4"/>
    <s v="3.16. La educación como eje del potencial humano"/>
    <x v="52"/>
    <m/>
    <n v="183"/>
    <e v="#REF!"/>
    <x v="0"/>
    <m/>
    <m/>
    <m/>
    <m/>
    <m/>
    <m/>
    <m/>
    <m/>
    <m/>
    <m/>
    <m/>
    <m/>
    <m/>
    <m/>
    <m/>
    <m/>
  </r>
  <r>
    <s v="Raizal"/>
    <s v="7.1.9. Evento académico anual en el marco de la conmemoración de la semana Raizal en Bogotá que garantice el apoyo técnico, logístico y financiero con enfoque diferencial requerido."/>
    <x v="5"/>
    <s v="Secretaría de Educación del Distrito"/>
    <s v="Relacionado"/>
    <x v="4"/>
    <s v="3.16. La educación como eje del potencial humano"/>
    <x v="52"/>
    <m/>
    <n v="183"/>
    <e v="#REF!"/>
    <x v="0"/>
    <m/>
    <m/>
    <m/>
    <m/>
    <m/>
    <m/>
    <m/>
    <m/>
    <m/>
    <m/>
    <m/>
    <m/>
    <m/>
    <m/>
    <m/>
    <m/>
  </r>
  <r>
    <s v="Raizal"/>
    <s v="7.1.8. Estrategia de formación-cualificación a docentes que les permita adquirir conocimientos relacionados con la historia, las tradiciones, los aspectos educativos y las principales manifestaciones de la cultura Raizal con base en sus formas de vida, cosmovisión, usos y costumbres."/>
    <x v="5"/>
    <s v="Secretaría de Educación del Distrito"/>
    <s v="Relacionado"/>
    <x v="4"/>
    <s v="3.16. La educación como eje del potencial humano"/>
    <x v="81"/>
    <m/>
    <n v="184"/>
    <e v="#REF!"/>
    <x v="0"/>
    <m/>
    <m/>
    <m/>
    <m/>
    <m/>
    <m/>
    <m/>
    <m/>
    <m/>
    <m/>
    <m/>
    <m/>
    <m/>
    <m/>
    <m/>
    <m/>
  </r>
  <r>
    <s v="Raizal"/>
    <s v="1.1.4. Bien inmueble permanente y dotado, de uso exclusivo del pueblo Raizal para su movilización social, política y cultural y beneficio de sus miembros."/>
    <x v="9"/>
    <s v="Secretaría Distrital de Gobierno"/>
    <s v="Relacionado"/>
    <x v="3"/>
    <s v="2.12. Bogotá cuida a su gente"/>
    <x v="82"/>
    <m/>
    <n v="86"/>
    <e v="#REF!"/>
    <x v="0"/>
    <m/>
    <m/>
    <m/>
    <m/>
    <m/>
    <m/>
    <m/>
    <m/>
    <m/>
    <m/>
    <m/>
    <m/>
    <m/>
    <m/>
    <m/>
    <m/>
  </r>
  <r>
    <s v="Raizal"/>
    <s v="7.1.6. Estrategia que garantice la socialización y sensibilización de los lineamientos conceptuales y pedagógicos del capítulo Raizal de la Cátedra de Estudios Afrocolombianos en IED, direcciones locales y nivel central de la SED y asistencia técnica para su promoción, con participación de este grupo étnico."/>
    <x v="5"/>
    <s v="Secretaría de Educación del Distrito"/>
    <s v="Relacionado"/>
    <x v="4"/>
    <s v="3.16. La educación como eje del potencial humano"/>
    <x v="83"/>
    <m/>
    <n v="177"/>
    <e v="#REF!"/>
    <x v="0"/>
    <m/>
    <m/>
    <m/>
    <m/>
    <m/>
    <m/>
    <m/>
    <m/>
    <m/>
    <m/>
    <m/>
    <m/>
    <m/>
    <m/>
    <m/>
    <m/>
  </r>
  <r>
    <s v="Raizal"/>
    <s v="6.1.2. Procesos de formación en fortalecimiento diferencial y de empoderamiento dirigidos a niñas, adolescentes y jovenes en aptitudes, capacidades e identidad cultural Raizal; atendiendo a sus dinámicas, particularidades e historia, con participación de profesionales o sabedoras de este grupo étnico avaladas por la instancia de representación Raizal de Bogotá que haga sus veces."/>
    <x v="4"/>
    <s v="Secretaría Distrital de la Mujer"/>
    <s v="Relacionado"/>
    <x v="3"/>
    <s v="2.12. Bogotá cuida a su gente"/>
    <x v="85"/>
    <m/>
    <n v="112"/>
    <n v="0"/>
    <x v="2"/>
    <s v="N/A"/>
    <s v="N/A"/>
    <n v="85.03164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02.403373"/>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05.475474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s profesionales que acompañan la ejecución del producto (10% , 25%y 100%)"/>
    <s v="Dirección de Enfoque Diferencial"/>
  </r>
  <r>
    <s v="Raizal"/>
    <s v="4.1.11. Estrategia para la prevención de violencias en el contexto familiar con enfoque diferencial étnico Raizal implementada."/>
    <x v="10"/>
    <s v="Secretaría Distrital de Integración Social"/>
    <s v="Relacionado"/>
    <x v="3"/>
    <s v="2.12. Bogotá cuida a su gente"/>
    <x v="87"/>
    <m/>
    <n v="101"/>
    <e v="#REF!"/>
    <x v="0"/>
    <m/>
    <m/>
    <m/>
    <m/>
    <m/>
    <m/>
    <m/>
    <m/>
    <m/>
    <m/>
    <m/>
    <m/>
    <m/>
    <m/>
    <m/>
    <m/>
  </r>
  <r>
    <s v="Raizal"/>
    <s v="1.1.3. Creación de una instancia de coordinación distrital de la Política Pública Raizal, en la cual se incluyan a los representantes de las entidades relacionadas y los integrantes de la instancia de representación Raizal de Bogotá que haga sus veces."/>
    <x v="9"/>
    <s v="Secretaría Distrital de Gobierno"/>
    <s v="Relacionado"/>
    <x v="3"/>
    <s v="2.14. Bogotá deportiva, recreativa, artística, patrimonial e intercultural"/>
    <x v="88"/>
    <m/>
    <n v="71"/>
    <e v="#REF!"/>
    <x v="0"/>
    <m/>
    <m/>
    <m/>
    <m/>
    <m/>
    <m/>
    <m/>
    <m/>
    <m/>
    <m/>
    <m/>
    <m/>
    <m/>
    <m/>
    <m/>
    <m/>
  </r>
  <r>
    <s v="Raizal"/>
    <s v="5.1.15. Préstamos de escenarios y su respectivo equipo técnico para la realización de evento artístico informado a través de formato solicitud de uso temporal de Equipamientos Culturales"/>
    <x v="11"/>
    <s v="Instituto Distrital de las Artes"/>
    <s v="Relacionado"/>
    <x v="3"/>
    <s v="2.14. Bogotá deportiva, recreativa, artística, patrimonial e intercultural"/>
    <x v="88"/>
    <m/>
    <n v="71"/>
    <e v="#REF!"/>
    <x v="0"/>
    <m/>
    <m/>
    <m/>
    <m/>
    <m/>
    <m/>
    <m/>
    <m/>
    <m/>
    <m/>
    <m/>
    <m/>
    <m/>
    <m/>
    <m/>
    <m/>
  </r>
  <r>
    <s v="Raizal"/>
    <s v="6.1.3. Apoyo técnico, financiero y logístico de los eventos conmemorativos de la comunidad Raizal (especialmente la semana Raizal en Bogotá y el día de la emancipación del pueblo Raizal) con el fin de eliminar estereotipos y visibilizar el papel de la mujer en la construcción de ciudad y país."/>
    <x v="4"/>
    <s v="Secretaría Distrital de la Mujer"/>
    <s v="Relacionado"/>
    <x v="3"/>
    <s v="2.12. Bogotá cuida a su gente"/>
    <x v="7"/>
    <m/>
    <n v="117"/>
    <n v="0"/>
    <x v="2"/>
    <s v="N/A"/>
    <s v="N/A"/>
    <n v="7.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416000000000000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638480000000000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l valor asignado para el evnto de conmemoración bajo el contrato de bolsa logística (6%)"/>
    <s v="Dirección de Enfoque Diferencial"/>
  </r>
  <r>
    <s v="Raizal"/>
    <s v="6.1.5.  Estrategia jurídica para la revisión y ajuste normativo de los espacios consultivos de mujeres que lidera la SDMujer, de tal manera que se garantice la presencia de las mujeres Raizales en los espacios de participación a nivel distrital y local."/>
    <x v="4"/>
    <s v="Secretaría Distrital de la Mujer"/>
    <s v="Relacionado"/>
    <x v="3"/>
    <s v="2.12. Bogotá cuida a su gente"/>
    <x v="7"/>
    <m/>
    <n v="112"/>
    <n v="2.5"/>
    <x v="13"/>
    <s v="8198 - Implementación de la estrategia de transformación cultural de la Secretaría Distrital de la Mujer en Bogotá D.C."/>
    <s v="M5 del 8198"/>
    <n v="2.5"/>
    <n v="8198"/>
    <s v="Implementación de la estrategia de transformación cultural de la Secretaría Distrital de la Mujer en Bogotá D.C."/>
    <s v="M5"/>
    <n v="2.5"/>
    <n v="8198"/>
    <s v="Implementación de la estrategia de transformación cultural de la Secretaría Distrital de la Mujer en Bogotá D.C."/>
    <s v="M5"/>
    <m/>
    <m/>
    <m/>
    <m/>
    <s v="Segundo semestre: Meta 5. P.Inversión 8198 $2.500.000 nuevo contrato rol CCM "/>
    <s v="Subsecretaría del Cuidado y Políticas de igualdad"/>
  </r>
  <r>
    <s v="Raizal"/>
    <s v="5.1.6. Metodología actualizada en cada vigencia del Plan Distrital de Desarrollo, para transversalizar los enfoques poblacional-diferencial y de género en los instrumentos de planeación en el marco de la Resolución 2210 de 2021 en la que se incluirá el enfoque étnico Raizal."/>
    <x v="6"/>
    <s v="Secretaría Distrital de Planeación"/>
    <s v="Relacionado"/>
    <x v="3"/>
    <s v="2.12. Bogotá cuida a su gente"/>
    <x v="55"/>
    <m/>
    <n v="134"/>
    <e v="#REF!"/>
    <x v="0"/>
    <m/>
    <m/>
    <m/>
    <m/>
    <m/>
    <m/>
    <m/>
    <m/>
    <m/>
    <m/>
    <m/>
    <m/>
    <m/>
    <m/>
    <m/>
    <m/>
  </r>
  <r>
    <s v="Raizal"/>
    <s v="3.1.4.  Acciones individuales en gestión del riesgo en salud a través de la modalidad de atención en casa para las personas con pertenencia etnica Raizal, concertadas con la organización ORFA o la instancia de representación que haga sus veces."/>
    <x v="8"/>
    <s v="Secretaría Distrital de Salud"/>
    <s v="Relacionado"/>
    <x v="3"/>
    <s v="2.11. Salud con calidad y en el territorio"/>
    <x v="71"/>
    <m/>
    <n v="111"/>
    <e v="#REF!"/>
    <x v="0"/>
    <m/>
    <m/>
    <m/>
    <m/>
    <m/>
    <m/>
    <m/>
    <m/>
    <m/>
    <m/>
    <m/>
    <m/>
    <m/>
    <m/>
    <m/>
    <m/>
  </r>
  <r>
    <s v="Raizal"/>
    <s v="1.1.1. Espacios de seguimiento y evaluación técnica, administrativa y financiera de la Política Pública Raizal, entre los sectores de la administración distrital y la comunidad Raizal."/>
    <x v="9"/>
    <s v="Secretaría Distrital de Gobierno"/>
    <s v="Relacionado"/>
    <x v="3"/>
    <s v="2.12. Bogotá cuida a su gente"/>
    <x v="94"/>
    <m/>
    <n v="87"/>
    <e v="#REF!"/>
    <x v="0"/>
    <m/>
    <m/>
    <m/>
    <m/>
    <m/>
    <m/>
    <m/>
    <m/>
    <m/>
    <m/>
    <m/>
    <m/>
    <m/>
    <m/>
    <m/>
    <m/>
  </r>
  <r>
    <s v="Raizal"/>
    <s v="1.1.14.  Estrategia de lineamiento y seguimiento a las alcaldías locales respecto al cumplimiento del sistema de trato preferencial   y el sistema de cuotas en las alcaldías locales, en la atención de la población raizal  en concertación con el ente de representación legal según la normatividad vigente."/>
    <x v="9"/>
    <s v="Secretaría Distrital de Gobierno"/>
    <s v="Relacionado"/>
    <x v="3"/>
    <s v="2.12. Bogotá cuida a su gente"/>
    <x v="94"/>
    <m/>
    <n v="87"/>
    <e v="#REF!"/>
    <x v="0"/>
    <m/>
    <m/>
    <m/>
    <m/>
    <m/>
    <m/>
    <m/>
    <m/>
    <m/>
    <m/>
    <m/>
    <m/>
    <m/>
    <m/>
    <m/>
    <m/>
  </r>
  <r>
    <s v="Raizal"/>
    <s v="1.1.2. Campaña de difusión de la Política Pública Raizal dirigida a los sectores de la administración distrital y a la ciudadanía en general, con el fin de fortalecer los conocimientos alrededor de los usos y costumbres de este pueblo étnico y facilitar el cumplimento de las acciones que la rigen."/>
    <x v="9"/>
    <s v="Secretaría Distrital de Gobierno"/>
    <s v="Relacionado"/>
    <x v="3"/>
    <s v="2.12. Bogotá cuida a su gente"/>
    <x v="94"/>
    <m/>
    <n v="87"/>
    <e v="#REF!"/>
    <x v="0"/>
    <m/>
    <m/>
    <m/>
    <m/>
    <m/>
    <m/>
    <m/>
    <m/>
    <m/>
    <m/>
    <m/>
    <m/>
    <m/>
    <m/>
    <m/>
    <m/>
  </r>
  <r>
    <s v="Raizal"/>
    <s v="6.1.10. Mecanismos de fomento orientados a fortalecer los procesos de identificación, activación, salvaguardia o divulgación de las manifestaciones de patrimonio cultural inmaterial del pueblo raizal"/>
    <x v="11"/>
    <s v="Instituto Distrital del Patrimonio Cultural"/>
    <s v="Relacionado"/>
    <x v="3"/>
    <s v="2.14. Bogotá deportiva, recreativa, artística, patrimonial e intercultural"/>
    <x v="34"/>
    <m/>
    <n v="73"/>
    <e v="#REF!"/>
    <x v="0"/>
    <m/>
    <m/>
    <m/>
    <m/>
    <m/>
    <m/>
    <m/>
    <m/>
    <m/>
    <m/>
    <m/>
    <m/>
    <m/>
    <m/>
    <m/>
    <m/>
  </r>
  <r>
    <s v="Raizal"/>
    <s v="4.1.8. Población Raizal atendida con apoyo alimentario según los criterios de ingreso vigentes, remitida por la instancia de representación Raizal."/>
    <x v="10"/>
    <s v="Secretaría Distrital de Integración Social"/>
    <s v="Relacionado"/>
    <x v="3"/>
    <s v="2.08. Erradicación del hambre en Bogotá"/>
    <x v="95"/>
    <m/>
    <n v="94"/>
    <e v="#REF!"/>
    <x v="0"/>
    <m/>
    <m/>
    <m/>
    <m/>
    <m/>
    <m/>
    <m/>
    <m/>
    <m/>
    <m/>
    <m/>
    <m/>
    <m/>
    <m/>
    <m/>
    <m/>
  </r>
  <r>
    <s v="Raizal"/>
    <s v="4.1.2. Estrategia de formación diferencial en los centros de inclusión digital y en habilidades financieras y socioemocionales que beneficie y permita el empoderamiento de las mujeres pertenecientes a la comunidad Raizal, priorizando aquellas que ejercen un trabajo de cuidado no remunerado, con participación de profesionales o sabedoras de este grupo étnico avaladas por la instancia de representación Raizal de Bogotá que haga sus veces."/>
    <x v="4"/>
    <s v="Secretaría Distrital de la Mujer"/>
    <s v="Relacionado"/>
    <x v="4"/>
    <s v="3.17. Formación para el trabajo y acceso a oportunidades educativas"/>
    <x v="196"/>
    <m/>
    <n v="181"/>
    <n v="0"/>
    <x v="2"/>
    <s v="N/A"/>
    <s v="N/A"/>
    <n v="200.5675248"/>
    <n v="8190"/>
    <s v="Desarrollo de capacidades digitales para potenciar la inclusión social de las mujeres en Bogota D.C"/>
    <s v="Diseñar 4 contenidos nuevos de formación en capacidades digitales con enfoque de género y diferencial"/>
    <n v="3.04"/>
    <n v="8190"/>
    <s v="Desarrollo de capacidades digitales para potenciar la inclusión social de las mujeres en Bogota D.C"/>
    <s v="Diseñar 4 contenidos nuevos de formación en capacidades digitales con enfoque de género y diferencial"/>
    <n v="3.15"/>
    <n v="8190"/>
    <s v="Desarrollo de capacidades digitales para potenciar la inclusión social de las mujeres en Bogota D.C"/>
    <s v="Diseñar 4 contenidos nuevos de formación en capacidades digitales con enfoque de género y diferencial"/>
    <s v="Porrateo, talento humano para la elaboración del curso y talento humano para su implementación, seguimiento y evaluación"/>
    <s v="Dirección de Gestión del Conocimiento"/>
  </r>
  <r>
    <s v="Raizal"/>
    <s v="7.1.14. Bibliotecas Escolares dotadas con contenido nuevo elaborado por Raizales y/o generados a partir de la reimpresión de contenidos existentes sobre la comunidad Raizal, sus características propias y cosmovisión."/>
    <x v="5"/>
    <s v="Secretaría de Educación del Distrito"/>
    <s v="Relacionado"/>
    <x v="4"/>
    <s v="3.16. La educación como eje del potencial humano"/>
    <x v="97"/>
    <m/>
    <n v="185"/>
    <e v="#REF!"/>
    <x v="0"/>
    <m/>
    <m/>
    <m/>
    <m/>
    <m/>
    <m/>
    <m/>
    <m/>
    <m/>
    <m/>
    <m/>
    <m/>
    <m/>
    <m/>
    <m/>
    <m/>
  </r>
  <r>
    <s v="Raizal"/>
    <s v="1.1.13.  Acciones de promoción y fortalecimiento de prácticas artísticas y/o culturales para la difusión y visibilización del pueblo Raizal, concertado con la instancia de representación Raizal de Bogotá o que haga sus veces."/>
    <x v="11"/>
    <s v="Secretaría Distrital de Cultura, Recreación y Deporte"/>
    <s v="Relacionado"/>
    <x v="3"/>
    <s v="2.14. Bogotá deportiva, recreativa, artística, patrimonial e intercultural"/>
    <x v="88"/>
    <m/>
    <n v="71"/>
    <e v="#REF!"/>
    <x v="0"/>
    <m/>
    <m/>
    <m/>
    <m/>
    <m/>
    <m/>
    <m/>
    <m/>
    <m/>
    <m/>
    <m/>
    <m/>
    <m/>
    <m/>
    <m/>
    <m/>
  </r>
  <r>
    <s v="Raizal"/>
    <s v="5.1.16.  Actividades para el fortalecimiento recreativo o deportivo del Pueblo Raizal reconocidO en el Distrito Capital, concertados  de acuerdo  a la misionalidad del IDRD y en torno a sus usos y costumbres de este grupo étnico."/>
    <x v="11"/>
    <s v="Instituto Distrital de Recreación y Deporte"/>
    <s v="Relacionado"/>
    <x v="3"/>
    <s v="2.14. Bogotá deportiva, recreativa, artística, patrimonial e intercultural"/>
    <x v="38"/>
    <m/>
    <n v="63"/>
    <e v="#REF!"/>
    <x v="0"/>
    <m/>
    <m/>
    <m/>
    <m/>
    <m/>
    <m/>
    <m/>
    <m/>
    <m/>
    <m/>
    <m/>
    <m/>
    <m/>
    <m/>
    <m/>
    <m/>
  </r>
  <r>
    <s v="Raizal"/>
    <s v="5.1.2. Metodologías diseñadas e implementadas para la participación del pueblo Raizal en la formulación de los instrumentos de planeación de la Secretaría Distrital de Planeación - SDP, articuladas con la  instancia de representación de este grupo étnico que haga sus veces."/>
    <x v="6"/>
    <s v="Secretaría Distrital de Planeación"/>
    <s v="Relacionado"/>
    <x v="2"/>
    <s v="5.39. Camino hacia una democracia deliberativa con un gobierno cercano a la gente y con participación ciudadana"/>
    <x v="104"/>
    <m/>
    <n v="364"/>
    <e v="#REF!"/>
    <x v="0"/>
    <m/>
    <m/>
    <m/>
    <m/>
    <m/>
    <m/>
    <m/>
    <m/>
    <m/>
    <m/>
    <m/>
    <m/>
    <m/>
    <m/>
    <m/>
    <m/>
  </r>
  <r>
    <s v="Raizal"/>
    <s v="4.1.5. Informe de análisis en los avances de la adopción del enfoque diferencial Raizal en los servicios de la SDIS que contribuya al ajuste de criterios de ingreso, focalización y priorización en los servicios sociales que se prestan a este grupo étnico"/>
    <x v="10"/>
    <s v="Secretaría Distrital de Integración Social"/>
    <s v="Relacionado"/>
    <x v="2"/>
    <s v="5.33. Fortalecimiento institucional para un gobierno confiable"/>
    <x v="105"/>
    <m/>
    <n v="343"/>
    <e v="#REF!"/>
    <x v="0"/>
    <m/>
    <m/>
    <m/>
    <m/>
    <m/>
    <m/>
    <m/>
    <m/>
    <m/>
    <m/>
    <m/>
    <m/>
    <m/>
    <m/>
    <m/>
    <m/>
  </r>
  <r>
    <s v="Raizal"/>
    <s v="3.1.7. Estrategia diferencial raizal para la orientación, acompañamiento, gestión y seguimiento a casos identificados de personas raizales que cumplan con los criterios de  barreras de acceso en salud."/>
    <x v="8"/>
    <s v="Secretaría Distrital de Salud"/>
    <s v="Relacionado"/>
    <x v="2"/>
    <s v="5.39. Camino hacia una democracia deliberativa con un gobierno cercano a la gente y con participación ciudadana"/>
    <x v="108"/>
    <m/>
    <n v="367"/>
    <e v="#REF!"/>
    <x v="0"/>
    <m/>
    <m/>
    <m/>
    <m/>
    <m/>
    <m/>
    <m/>
    <m/>
    <m/>
    <m/>
    <m/>
    <m/>
    <m/>
    <m/>
    <m/>
    <m/>
  </r>
  <r>
    <s v="Raizal"/>
    <s v="7.1.13. Estrategia pedagógica y didáctica “Prácticas saludables de nuestras culturas&quot;, en las líneas de alimentación saludable y actividad física, por medio de la cual se promueva en las instituciones educativas, con el acompañamiento de un referente raizal para su implementación, el reconocimiento, valoración y memoria al compartir y vivir la diversidad de tradiciones y culturas."/>
    <x v="5"/>
    <s v="Secretaría de Educación del Distrito"/>
    <s v="Relacionado"/>
    <x v="3"/>
    <s v="2.12. Bogotá cuida a su gente"/>
    <x v="111"/>
    <m/>
    <n v="150"/>
    <e v="#REF!"/>
    <x v="0"/>
    <m/>
    <m/>
    <m/>
    <m/>
    <m/>
    <m/>
    <m/>
    <m/>
    <m/>
    <m/>
    <m/>
    <m/>
    <m/>
    <m/>
    <m/>
    <m/>
  </r>
  <r>
    <s v="Raizal"/>
    <s v="7.1.2. Programa de alimentación escolar que incluya en los menús de comida caliente (SIDAE): alimentos, ingredientes y/o preparaciones tradicionales de la comunidad Raizal, en el marco de la normatividad vigente, de acuerdo con la operatividad de la modalidad."/>
    <x v="5"/>
    <s v="Secretaría de Educación del Distrito"/>
    <s v="Relacionado"/>
    <x v="3"/>
    <s v="2.12. Bogotá cuida a su gente"/>
    <x v="111"/>
    <m/>
    <n v="150"/>
    <e v="#REF!"/>
    <x v="0"/>
    <m/>
    <m/>
    <m/>
    <m/>
    <m/>
    <m/>
    <m/>
    <m/>
    <m/>
    <m/>
    <m/>
    <m/>
    <m/>
    <m/>
    <m/>
    <m/>
  </r>
  <r>
    <s v="Raizal"/>
    <s v="7.1.5. Beneficios asignados del Programa de Movilidad Escolar a los estudiantes de la comunidad raizal caracterizados en el Sistema Integrado de Matrículas - SIMAT, que lo requieran y que cumplan con las condiciones, de acuerdo con las condiciones operativas que se encuentren vigentes establecidas por la Secretaría de Educación del Distrito"/>
    <x v="5"/>
    <s v="Secretaría de Educación del Distrito"/>
    <s v="Relacionado"/>
    <x v="3"/>
    <s v="2.12. Bogotá cuida a su gente"/>
    <x v="111"/>
    <m/>
    <n v="150"/>
    <e v="#REF!"/>
    <x v="0"/>
    <m/>
    <m/>
    <m/>
    <m/>
    <m/>
    <m/>
    <m/>
    <m/>
    <m/>
    <m/>
    <m/>
    <m/>
    <m/>
    <m/>
    <m/>
    <m/>
  </r>
  <r>
    <s v="Raizal"/>
    <s v="6.1.8. Estrategia de prevención y erradicación de acciones de acoso, racismo y discriminación sobre personas Raizales formulada y ejecutada en articulación  con la instancia de representación de este grupo étnico de Bogotá que haga sus veces."/>
    <x v="13"/>
    <s v="Secretaría Distrital de Seguridad, Convivencia y Justicia"/>
    <s v="Relacionado"/>
    <x v="3"/>
    <s v="2.12. Bogotá cuida a su gente"/>
    <x v="55"/>
    <m/>
    <n v="134"/>
    <e v="#REF!"/>
    <x v="0"/>
    <m/>
    <m/>
    <m/>
    <m/>
    <m/>
    <m/>
    <m/>
    <m/>
    <m/>
    <m/>
    <m/>
    <m/>
    <m/>
    <m/>
    <m/>
    <m/>
  </r>
  <r>
    <s v="Raizal"/>
    <s v="3.1.1 , Documento de Análisis en salud del pueblo Raizal, con enfoque diferencial étnico e intercultural, actualizado cada tres años en concertación con la organización ORFA o la instancia de representación que haga sus veces."/>
    <x v="8"/>
    <s v="Secretaría Distrital de Salud"/>
    <s v="Relacionado"/>
    <x v="3"/>
    <s v="2.10. Salud Pública Integrada e Integral"/>
    <x v="103"/>
    <m/>
    <n v="115"/>
    <e v="#REF!"/>
    <x v="0"/>
    <m/>
    <m/>
    <m/>
    <m/>
    <m/>
    <m/>
    <m/>
    <m/>
    <m/>
    <m/>
    <m/>
    <m/>
    <m/>
    <m/>
    <m/>
    <m/>
  </r>
  <r>
    <s v="Raizal"/>
    <s v="3.1.5 Estrategia pedagógica permanente que incida en el fortalecimiento de capacidades, saberes, usos y costumbres ancestrales del pueblo Raizal, articulada con la organización ORFA o la instancia de representación que haga sus veces"/>
    <x v="8"/>
    <s v="Secretaría Distrital de Salud"/>
    <s v="Relacionado"/>
    <x v="3"/>
    <s v="2.10. Salud Pública Integrada e Integral"/>
    <x v="103"/>
    <m/>
    <n v="115"/>
    <e v="#REF!"/>
    <x v="0"/>
    <m/>
    <m/>
    <m/>
    <m/>
    <m/>
    <m/>
    <m/>
    <m/>
    <m/>
    <m/>
    <m/>
    <m/>
    <m/>
    <m/>
    <m/>
    <m/>
  </r>
  <r>
    <s v="Raizal"/>
    <s v="3.1.6.  Estrategia de fortalecimiento al proceso organizativo del pueblo Raizal articulada con la organización ORFA o la instancia de representación que haga sus veces"/>
    <x v="8"/>
    <s v="Secretaría Distrital de Salud"/>
    <s v="Relacionado"/>
    <x v="3"/>
    <s v="2.10. Salud Pública Integrada e Integral"/>
    <x v="103"/>
    <m/>
    <n v="115"/>
    <e v="#REF!"/>
    <x v="0"/>
    <m/>
    <m/>
    <m/>
    <m/>
    <m/>
    <m/>
    <m/>
    <m/>
    <m/>
    <m/>
    <m/>
    <m/>
    <m/>
    <m/>
    <m/>
    <m/>
  </r>
  <r>
    <s v="Raizal"/>
    <s v="2.1.1. Circular que establezca los lineamientos para la aplicación del enfoque étnico Raizal y cuyo proceso sea articulado con la instancia de representación de este grupo étnico de Bogotá que haga sus veces."/>
    <x v="4"/>
    <s v="Secretaría Distrital de la Mujer"/>
    <s v="Relacionado"/>
    <x v="2"/>
    <s v="5.33. Fortalecimiento institucional para un gobierno confiable"/>
    <x v="113"/>
    <m/>
    <n v="373"/>
    <n v="2"/>
    <x v="6"/>
    <s v="Mejoramiento del modelo de operación por procesos de la Secretaría Distrital de la Mujer en Bogotá D.C."/>
    <s v="Implementar 1 estrategia para el fortalecimiento de la gestión contractual"/>
    <n v="0"/>
    <s v="N/A"/>
    <s v="N/A"/>
    <s v="N/A"/>
    <n v="0"/>
    <s v="N/A"/>
    <s v="N/A"/>
    <s v="N/A"/>
    <n v="0"/>
    <s v="N/A"/>
    <s v="N/A"/>
    <s v="N/A"/>
    <s v="Corresponde a la prórrata del valor del contrato de prestación de servicios de una abogada (%)"/>
    <s v="Dirección de Contratación"/>
  </r>
  <r>
    <s v="Raizal"/>
    <s v="5.1.1. Documento de caracterización de la población Raizal residente en Bogotá para la toma de decisiones con fuente mayoritaria en el censo del año 2018, generado y actualizado, en articulacion con la instancia de representación de este grupo étnico que haga sus veces."/>
    <x v="6"/>
    <s v="Secretaría Distrital de Planeación"/>
    <s v="Relacionado"/>
    <x v="2"/>
    <s v="5.35. Bogotá Inteligente con transformación digital e Infraestructura de datos para una gestión pública eficiente"/>
    <x v="115"/>
    <m/>
    <n v="359"/>
    <e v="#REF!"/>
    <x v="0"/>
    <m/>
    <s v="institucional"/>
    <m/>
    <m/>
    <m/>
    <m/>
    <m/>
    <m/>
    <m/>
    <m/>
    <m/>
    <m/>
    <m/>
    <m/>
    <m/>
    <m/>
  </r>
  <r>
    <s v="Raizal"/>
    <s v="5.1.12. Procesos artisticos fomentados en la dimensión de la creación artística para la comunidad raizal residentes en Bogotá"/>
    <x v="11"/>
    <s v="Instituto Distrital de las Artes"/>
    <s v="Relacionado"/>
    <x v="3"/>
    <s v="2.14. Bogotá deportiva, recreativa, artística, patrimonial e intercultural"/>
    <x v="62"/>
    <m/>
    <n v="64"/>
    <e v="#REF!"/>
    <x v="0"/>
    <m/>
    <m/>
    <m/>
    <m/>
    <m/>
    <m/>
    <m/>
    <m/>
    <m/>
    <m/>
    <m/>
    <m/>
    <m/>
    <m/>
    <m/>
    <m/>
  </r>
  <r>
    <s v="Raizal"/>
    <s v="5.1.18. Conversatorio o espacio de diálogo intercultural en torno a una temática de interés del pueblo Raizal vista desde su perspectiva artística"/>
    <x v="11"/>
    <s v="Instituto Distrital de las Artes"/>
    <s v="Relacionado"/>
    <x v="3"/>
    <s v="2.14. Bogotá deportiva, recreativa, artística, patrimonial e intercultural"/>
    <x v="62"/>
    <m/>
    <n v="64"/>
    <e v="#REF!"/>
    <x v="0"/>
    <m/>
    <m/>
    <m/>
    <m/>
    <m/>
    <m/>
    <m/>
    <m/>
    <m/>
    <m/>
    <m/>
    <m/>
    <m/>
    <m/>
    <m/>
    <m/>
  </r>
  <r>
    <s v="Raizal"/>
    <s v="5.1.19.  Conversatorio anual sobre patrimonio cultural inmaterial del pueblo Raizal"/>
    <x v="11"/>
    <s v="Instituto Distrital del Patrimonio Cultural"/>
    <s v="Relacionado"/>
    <x v="3"/>
    <s v="2.14. Bogotá deportiva, recreativa, artística, patrimonial e intercultural"/>
    <x v="62"/>
    <m/>
    <n v="64"/>
    <e v="#REF!"/>
    <x v="0"/>
    <m/>
    <m/>
    <m/>
    <m/>
    <m/>
    <m/>
    <m/>
    <m/>
    <m/>
    <m/>
    <m/>
    <m/>
    <m/>
    <m/>
    <m/>
    <m/>
  </r>
  <r>
    <s v="Raizal"/>
    <s v="5.1.23. Procesos artisticos fomentados en la dimensión de la circulación artística para la comunidad raizal residentes en Bogotá."/>
    <x v="11"/>
    <s v="Instituto Distrital de las Artes"/>
    <s v="Relacionado"/>
    <x v="3"/>
    <s v="2.14. Bogotá deportiva, recreativa, artística, patrimonial e intercultural"/>
    <x v="62"/>
    <m/>
    <n v="64"/>
    <e v="#REF!"/>
    <x v="0"/>
    <m/>
    <m/>
    <m/>
    <m/>
    <m/>
    <m/>
    <m/>
    <m/>
    <m/>
    <m/>
    <m/>
    <m/>
    <m/>
    <m/>
    <m/>
    <m/>
  </r>
  <r>
    <s v="Raizal"/>
    <s v="5.1.17. Anualmente apoyar técnica y financieramente la conmemoración de la Semana Raizal en Bogotá."/>
    <x v="11"/>
    <s v="Secretaría Distrital de Cultura, Recreación y Deporte"/>
    <s v="Relacionado"/>
    <x v="3"/>
    <s v="2.14. Bogotá deportiva, recreativa, artística, patrimonial e intercultural"/>
    <x v="62"/>
    <m/>
    <n v="64"/>
    <e v="#REF!"/>
    <x v="0"/>
    <m/>
    <m/>
    <m/>
    <m/>
    <m/>
    <m/>
    <m/>
    <m/>
    <m/>
    <m/>
    <m/>
    <m/>
    <m/>
    <m/>
    <m/>
    <m/>
  </r>
  <r>
    <s v="Raizal"/>
    <s v="7.1.18. Informe del Sistema de Alertas con los casos reportados de racismo y discriminación étnico racial y sus respectivos seguimientos"/>
    <x v="5"/>
    <s v="Secretaría de Educación del Distrito"/>
    <s v="Relacionado"/>
    <x v="4"/>
    <s v="3.16. La educación como eje del potencial humano"/>
    <x v="43"/>
    <m/>
    <n v="182"/>
    <e v="#REF!"/>
    <x v="0"/>
    <m/>
    <m/>
    <m/>
    <m/>
    <m/>
    <m/>
    <m/>
    <m/>
    <m/>
    <m/>
    <m/>
    <m/>
    <m/>
    <m/>
    <m/>
    <m/>
  </r>
  <r>
    <s v="Raizal"/>
    <s v="7.1.19. Capacitaciones del  Protocolo de  Atención integral con énfasis en situaciones de presunto racismo y discriminación étnico- racial en las instituciones educativas de Bogotá."/>
    <x v="5"/>
    <s v="Secretaría de Educación del Distrito"/>
    <s v="Relacionado"/>
    <x v="4"/>
    <s v="3.16. La educación como eje del potencial humano"/>
    <x v="43"/>
    <m/>
    <n v="182"/>
    <e v="#REF!"/>
    <x v="0"/>
    <m/>
    <m/>
    <m/>
    <m/>
    <m/>
    <m/>
    <m/>
    <m/>
    <m/>
    <m/>
    <m/>
    <m/>
    <m/>
    <m/>
    <m/>
    <m/>
  </r>
  <r>
    <s v="Raizal"/>
    <s v="7.1.20. Acciones de prevención del hostigamiento escolar asociado al racismo y a la discriminación étnico racial en las instituciones educativas."/>
    <x v="5"/>
    <s v="Secretaría de Educación del Distrito"/>
    <s v="Relacionado"/>
    <x v="4"/>
    <s v="3.16. La educación como eje del potencial humano"/>
    <x v="43"/>
    <m/>
    <n v="182"/>
    <e v="#REF!"/>
    <x v="0"/>
    <m/>
    <m/>
    <m/>
    <m/>
    <m/>
    <m/>
    <m/>
    <m/>
    <m/>
    <m/>
    <m/>
    <m/>
    <m/>
    <m/>
    <m/>
    <m/>
  </r>
  <r>
    <s v="Raizal"/>
    <s v="7.1.21. Investigación desde el Observatorio de Convivencia Escolar sobre el hostigamiento escolar asociado al racismo y a la discriminación étnico racial en las instituciones educativas."/>
    <x v="5"/>
    <s v="Secretaría de Educación del Distrito"/>
    <s v="Relacionado"/>
    <x v="4"/>
    <s v="3.16. La educación como eje del potencial humano"/>
    <x v="43"/>
    <m/>
    <n v="182"/>
    <e v="#REF!"/>
    <x v="0"/>
    <m/>
    <m/>
    <m/>
    <m/>
    <m/>
    <m/>
    <m/>
    <m/>
    <m/>
    <m/>
    <m/>
    <m/>
    <m/>
    <m/>
    <m/>
    <m/>
  </r>
  <r>
    <s v="Raizal"/>
    <s v="3.1.8 Acciones integrales de redes de apoyo, seguimiento y acompañamiento a personas Raizales en aspectos de salud mental; seguridad alimentaria y nutricional; acceso y participación en acciones de salud preventiva, sexual y reproductiva, entre otros; lideradas por un equipo de profesionales o sabedores de este grupo étnico avalado por la organización ORFA o la instancia de representación que haga sus veces.​"/>
    <x v="8"/>
    <s v="Secretaría Distrital de Salud"/>
    <s v="Relacionado"/>
    <x v="3"/>
    <s v="2.10. Salud Pública Integrada e Integral"/>
    <x v="117"/>
    <m/>
    <n v="125"/>
    <e v="#REF!"/>
    <x v="0"/>
    <m/>
    <m/>
    <m/>
    <m/>
    <m/>
    <m/>
    <m/>
    <m/>
    <m/>
    <m/>
    <m/>
    <m/>
    <m/>
    <m/>
    <m/>
    <m/>
  </r>
  <r>
    <s v="Raizal"/>
    <s v="1.1.5. Apoyo técnico, logístico y financiero para la realización de los eventos conmemorativos de la población Raizal, especialmente la semana Raizal en Bogotá y el día de la emancipación del pueblo Raizal."/>
    <x v="9"/>
    <s v="Secretaría Distrital de Gobierno"/>
    <s v="Relacionado"/>
    <x v="3"/>
    <s v="2.12. Bogotá cuida a su gente"/>
    <x v="118"/>
    <m/>
    <n v="85"/>
    <e v="#REF!"/>
    <x v="0"/>
    <m/>
    <m/>
    <m/>
    <m/>
    <m/>
    <m/>
    <m/>
    <m/>
    <m/>
    <m/>
    <m/>
    <m/>
    <m/>
    <m/>
    <m/>
    <m/>
  </r>
  <r>
    <s v="Raizal"/>
    <s v="1.1.7. Estrategia de gobierno con enfoque étnico diferencial para la revisión y ajuste de los criterios solicitados desde las entidades del distrito para la atención, vinculación y asignación de beneficios, de tal manera que se incorporen las particularidades y realidades socioeconómicas de la población Raizal"/>
    <x v="9"/>
    <s v="Secretaría Distrital de Gobierno"/>
    <s v="Relacionado"/>
    <x v="3"/>
    <s v="2.12. Bogotá cuida a su gente"/>
    <x v="118"/>
    <m/>
    <n v="85"/>
    <e v="#REF!"/>
    <x v="0"/>
    <m/>
    <m/>
    <m/>
    <m/>
    <m/>
    <m/>
    <m/>
    <m/>
    <m/>
    <m/>
    <m/>
    <m/>
    <m/>
    <m/>
    <m/>
    <m/>
  </r>
  <r>
    <s v="Raizal"/>
    <s v="1.1.8. Observatorio etnico racial en la Secretaría Distrital de Gobierno - SDG - DAE que disminuya y contrareste las prácticas de racismo y discriminación e incluya al pueblo Raizal en Bogotá."/>
    <x v="9"/>
    <s v="Secretaría Distrital de Gobierno"/>
    <s v="Relacionado"/>
    <x v="3"/>
    <s v="2.12. Bogotá cuida a su gente"/>
    <x v="118"/>
    <m/>
    <n v="85"/>
    <e v="#REF!"/>
    <x v="0"/>
    <m/>
    <m/>
    <m/>
    <m/>
    <m/>
    <m/>
    <m/>
    <m/>
    <m/>
    <m/>
    <m/>
    <m/>
    <m/>
    <m/>
    <m/>
    <m/>
  </r>
  <r>
    <s v="Raizal"/>
    <s v="5.1.10. Apoyo logístico a las conmemoraciones del pueblo Raizal, que incluyan las prácticas ambientales propias de este grupo étnico."/>
    <x v="2"/>
    <s v="Secretaría Distrital de Ambiente"/>
    <s v="Relacionado"/>
    <x v="1"/>
    <s v="4.25. Aumento de la resiliencia al cambio climático y reduccion de la vulnerabilidad"/>
    <x v="28"/>
    <m/>
    <n v="242"/>
    <e v="#REF!"/>
    <x v="0"/>
    <m/>
    <m/>
    <m/>
    <m/>
    <m/>
    <m/>
    <m/>
    <m/>
    <m/>
    <m/>
    <m/>
    <m/>
    <m/>
    <m/>
    <m/>
    <m/>
  </r>
  <r>
    <s v="Raizal"/>
    <s v="5.1.8. Actividades de educación ambiental con enfoque diferencial étnico que favorezca a la comunidad Raizal y visibilice su cosmovisión."/>
    <x v="2"/>
    <s v="Secretaría Distrital de Ambiente"/>
    <s v="Relacionado"/>
    <x v="1"/>
    <s v="4.25. Aumento de la resiliencia al cambio climático y reduccion de la vulnerabilidad"/>
    <x v="28"/>
    <m/>
    <n v="242"/>
    <e v="#REF!"/>
    <x v="0"/>
    <m/>
    <m/>
    <m/>
    <m/>
    <m/>
    <m/>
    <m/>
    <m/>
    <m/>
    <m/>
    <m/>
    <m/>
    <m/>
    <m/>
    <m/>
    <m/>
  </r>
  <r>
    <s v="Raizal"/>
    <s v="5.1.9. Piezas comunicativas avaladas por la instancia de representación Raizal de Bogotá o que haga sus veces, generadas y divulgadas para visibilizar a la comunidad Raizal y sus practicas ancestrales asociadas al mar y al ambiente."/>
    <x v="2"/>
    <s v="Secretaría Distrital de Ambiente"/>
    <s v="Relacionado"/>
    <x v="1"/>
    <s v="4.25. Aumento de la resiliencia al cambio climático y reduccion de la vulnerabilidad"/>
    <x v="28"/>
    <m/>
    <n v="242"/>
    <e v="#REF!"/>
    <x v="0"/>
    <m/>
    <m/>
    <m/>
    <m/>
    <m/>
    <m/>
    <m/>
    <m/>
    <m/>
    <m/>
    <m/>
    <m/>
    <m/>
    <m/>
    <m/>
    <m/>
  </r>
  <r>
    <s v="Raizal"/>
    <s v="3.1.2. Estrategia de fortalecimiento de prácticas de cuidado de la salud de la personas con pertenencia étnica raizal, a través de acciones promocionales y preventivas, reconociendo dinámicas de la salud urbana y cosmovisiones propias de la comunidad, avalado por la organización ORFA o la instancia de representación que haga sus veces."/>
    <x v="8"/>
    <s v="Secretaría Distrital de Salud"/>
    <s v="Relacionado"/>
    <x v="3"/>
    <s v="2.10. Salud Pública Integrada e Integral"/>
    <x v="119"/>
    <m/>
    <n v="116"/>
    <e v="#REF!"/>
    <x v="0"/>
    <m/>
    <m/>
    <m/>
    <m/>
    <m/>
    <m/>
    <m/>
    <m/>
    <m/>
    <m/>
    <m/>
    <m/>
    <m/>
    <m/>
    <m/>
    <m/>
  </r>
  <r>
    <s v="Raizal"/>
    <s v="4.1.3. Acciones de comunicación ejecutadas para visibilizar el pueblo raizal, promocionando fechas y eventos conmemorativos en los tableros electrónicos del Sistema TransMilenio."/>
    <x v="3"/>
    <s v="Empresa de Transporte del Tercer Milenio - Transmilenio S.A."/>
    <s v="Relacionado"/>
    <x v="1"/>
    <s v="4.26. Movilidad Sostenible"/>
    <x v="185"/>
    <s v="No menciona fuente de financiación"/>
    <n v="293"/>
    <e v="#REF!"/>
    <x v="0"/>
    <m/>
    <m/>
    <m/>
    <m/>
    <m/>
    <m/>
    <m/>
    <m/>
    <m/>
    <m/>
    <m/>
    <m/>
    <m/>
    <m/>
    <m/>
    <m/>
  </r>
  <r>
    <s v="Raizal"/>
    <s v="4.1.4. Jornadas de sensibilización realizadas al pueblo raizal sobre el buen uso del Sistema TransMilenio y TransMiCable, concertadas con la instancia de representación de la comunidad raizal que haga sus veces"/>
    <x v="3"/>
    <s v="Empresa de Transporte del Tercer Milenio - Transmilenio S.A."/>
    <s v="Relacionado"/>
    <x v="1"/>
    <s v="4.26. Movilidad Sostenible"/>
    <x v="185"/>
    <s v="No menciona fuente de financiación"/>
    <n v="293"/>
    <e v="#REF!"/>
    <x v="0"/>
    <m/>
    <m/>
    <m/>
    <m/>
    <m/>
    <m/>
    <m/>
    <m/>
    <m/>
    <m/>
    <m/>
    <m/>
    <m/>
    <m/>
    <m/>
    <m/>
  </r>
  <r>
    <s v="Raizal"/>
    <s v="1.1.15. Iniciativa de inversión local cuatrianual formulada e implementada para la atención de la población  Raizal  en las localidades, con cargo a los recursos de los fondos de desarrollo local, en concertación con las autoridades "/>
    <x v="9"/>
    <s v="Secretaría Distrital de Gobierno"/>
    <s v="Relacionado"/>
    <x v="2"/>
    <s v="5.33. Fortalecimiento institucional para un gobierno confiable"/>
    <x v="64"/>
    <m/>
    <n v="326"/>
    <e v="#REF!"/>
    <x v="0"/>
    <m/>
    <m/>
    <m/>
    <m/>
    <m/>
    <m/>
    <m/>
    <m/>
    <m/>
    <m/>
    <m/>
    <m/>
    <m/>
    <m/>
    <m/>
    <m/>
  </r>
  <r>
    <s v="Raizal"/>
    <s v="1.1.6. Formaciones sobre derechos humanos que incorporan la perspectiva étnica para la prevención de violencias y la promoción de derechos de la comunidad raizal, dirigidos a ciudadanía en general, servicio público y fuerza pública"/>
    <x v="9"/>
    <s v="Secretaría Distrital de Gobierno"/>
    <s v="Relacionado"/>
    <x v="3"/>
    <s v="2.13. Bogotá, un territorio de paz y reconciliación en donde todos puedan volver a empezar"/>
    <x v="173"/>
    <m/>
    <n v="83"/>
    <e v="#REF!"/>
    <x v="0"/>
    <m/>
    <m/>
    <m/>
    <m/>
    <m/>
    <m/>
    <m/>
    <m/>
    <m/>
    <m/>
    <m/>
    <m/>
    <m/>
    <m/>
    <m/>
    <m/>
  </r>
  <r>
    <s v="Raizal"/>
    <s v="2.1.2. Formación y fortalecimiento a unidades productivas pertenecientes a la población Raizal en habilidades emprendedoras, comerciales y digitales."/>
    <x v="7"/>
    <s v="Secretaría Distrital de Desarrollo Económico"/>
    <s v="Relacionado"/>
    <x v="4"/>
    <s v="3.19. Desarrollo empresarial, productividad y empleo"/>
    <x v="129"/>
    <m/>
    <n v="164"/>
    <e v="#REF!"/>
    <x v="0"/>
    <m/>
    <m/>
    <m/>
    <m/>
    <m/>
    <m/>
    <m/>
    <m/>
    <m/>
    <m/>
    <m/>
    <m/>
    <m/>
    <m/>
    <m/>
    <m/>
  </r>
  <r>
    <s v="Raizal"/>
    <s v="2.1.3. Formación y fortalecimiento a unidades productivas pertenecientes a la población Raizal en habilidades financieras"/>
    <x v="7"/>
    <s v="Secretaría Distrital de Desarrollo Económico"/>
    <s v="Relacionado"/>
    <x v="4"/>
    <s v="3.19. Desarrollo empresarial, productividad y empleo"/>
    <x v="129"/>
    <m/>
    <n v="164"/>
    <e v="#REF!"/>
    <x v="0"/>
    <m/>
    <m/>
    <m/>
    <m/>
    <m/>
    <m/>
    <m/>
    <m/>
    <m/>
    <m/>
    <m/>
    <m/>
    <m/>
    <m/>
    <m/>
    <m/>
  </r>
  <r>
    <s v="Raizal"/>
    <s v="2.1.4. Vinculación de unidades productivas de la población Raizal a programas de financiación y/o capitalización vigentes, verificados por la instancia de representación Raizal de Bogotá que haga sus veces."/>
    <x v="7"/>
    <s v="Secretaría Distrital de Desarrollo Económico"/>
    <s v="Relacionado"/>
    <x v="4"/>
    <s v="3.20. Promoción del emprendimiento formal, equitativo e incluyente"/>
    <x v="89"/>
    <m/>
    <n v="170"/>
    <e v="#REF!"/>
    <x v="0"/>
    <m/>
    <m/>
    <m/>
    <m/>
    <m/>
    <m/>
    <m/>
    <m/>
    <m/>
    <m/>
    <m/>
    <m/>
    <m/>
    <m/>
    <m/>
    <m/>
  </r>
  <r>
    <s v="Raizal"/>
    <s v="2.1.5. Vinculación de personas Raizales con manejo de inglés y otros idiomas, personas identificadas en pobreza oculta y/o buscadores de empleo que cumplan con el perfil a vacantes activas, referidos por la instancia de representación Raizal en Bogotá o quien que haga sus veces."/>
    <x v="7"/>
    <s v="Secretaría Distrital de Desarrollo Económico"/>
    <s v="Relacionado"/>
    <x v="4"/>
    <s v="3.19. Desarrollo empresarial, productividad y empleo"/>
    <x v="129"/>
    <m/>
    <n v="164"/>
    <e v="#REF!"/>
    <x v="0"/>
    <m/>
    <m/>
    <m/>
    <m/>
    <m/>
    <m/>
    <m/>
    <m/>
    <m/>
    <m/>
    <m/>
    <m/>
    <m/>
    <m/>
    <m/>
    <m/>
  </r>
  <r>
    <s v="Raizal"/>
    <s v="2.1.6. Evento de intermediación étnica raizal realizado en la semana conmemorativa de esta comunidad, que permitan conocer y visibilizar los saberes ancestrales y arte propio en donde se fortalezca la economía propia de los pueblos, que garantice apoyo técnico y logístico, en el marco de la ruta de operación del programa &quot;Hecho en Bogotá&quot; o quien haga sus veces."/>
    <x v="7"/>
    <s v="Secretaría Distrital de Desarrollo Económico"/>
    <s v="Relacionado"/>
    <x v="4"/>
    <s v="3.20. Promoción del emprendimiento formal, equitativo e incluyente"/>
    <x v="89"/>
    <m/>
    <n v="170"/>
    <e v="#REF!"/>
    <x v="0"/>
    <m/>
    <m/>
    <m/>
    <m/>
    <m/>
    <m/>
    <m/>
    <m/>
    <m/>
    <m/>
    <m/>
    <m/>
    <m/>
    <m/>
    <m/>
    <m/>
  </r>
  <r>
    <s v="Raizal"/>
    <s v="2.1.7. Unidades productivas raizales vinculadas a eventos de intermediación que permitan conocer y visibilizar los saberes ancestrales y arte propio del pueblo raizal en donde se fortalezca la economía propia de los pueblos, que garantice apoyo técnico y logístico"/>
    <x v="7"/>
    <s v="Secretaría Distrital de Desarrollo Económico"/>
    <s v="Relacionado"/>
    <x v="4"/>
    <s v="3.20. Promoción del emprendimiento formal, equitativo e incluyente"/>
    <x v="89"/>
    <m/>
    <n v="170"/>
    <e v="#REF!"/>
    <x v="0"/>
    <m/>
    <m/>
    <m/>
    <m/>
    <m/>
    <m/>
    <m/>
    <m/>
    <m/>
    <m/>
    <m/>
    <m/>
    <m/>
    <m/>
    <m/>
    <m/>
  </r>
  <r>
    <s v="Raizal"/>
    <s v="2.1.8. Beneficios económicos, reconocimientos empresariales y/o procesos de formación a la medida para las empresa privada que incentiven la contratación de personas Raizales en Bogotá D.C."/>
    <x v="7"/>
    <s v="Secretaría Distrital de Desarrollo Económico"/>
    <s v="Relacionado"/>
    <x v="4"/>
    <s v="3.19. Desarrollo empresarial, productividad y empleo"/>
    <x v="24"/>
    <m/>
    <n v="163"/>
    <e v="#REF!"/>
    <x v="0"/>
    <m/>
    <m/>
    <m/>
    <m/>
    <m/>
    <m/>
    <m/>
    <m/>
    <m/>
    <m/>
    <m/>
    <m/>
    <m/>
    <m/>
    <m/>
    <m/>
  </r>
  <r>
    <s v="Raizal"/>
    <s v="2.1.9.Acciones de fortalecimiento y formalización de proyectos y/o emprendimientos asociados a la actividad turística para visibilizar los usos, costumbres y cosmovisión del pueblo Raizal, para su posterior difusión y promoción"/>
    <x v="7"/>
    <s v="Instituto Distrital de Turismo"/>
    <s v="Relacionado"/>
    <x v="4"/>
    <s v="3.19. Desarrollo empresarial, productividad y empleo"/>
    <x v="135"/>
    <m/>
    <n v="196"/>
    <e v="#REF!"/>
    <x v="0"/>
    <m/>
    <m/>
    <m/>
    <m/>
    <m/>
    <m/>
    <m/>
    <m/>
    <m/>
    <m/>
    <m/>
    <m/>
    <m/>
    <m/>
    <m/>
    <m/>
  </r>
  <r>
    <s v="Raizal"/>
    <s v="4.1.12. Jóvenes raizales vinculados a la estrategia de oportunidades juveniles por medio de transferencias monetarias condicionadas"/>
    <x v="10"/>
    <s v="Secretaría Distrital de Integración Social"/>
    <s v="Relacionado"/>
    <x v="3"/>
    <s v="2.07. Bogotá, una ciudad con menos Pobreza"/>
    <x v="274"/>
    <m/>
    <n v="429"/>
    <e v="#REF!"/>
    <x v="0"/>
    <m/>
    <m/>
    <m/>
    <m/>
    <m/>
    <m/>
    <m/>
    <m/>
    <m/>
    <m/>
    <m/>
    <m/>
    <m/>
    <m/>
    <m/>
    <m/>
  </r>
  <r>
    <s v="Raizal"/>
    <s v="4.1.14. Inclusión real y efectiva del enfoque diferencial étnico Raizal en el proceso de elaboración del documento de &quot;criterios técnicos de Integración Social para la formulación de proyectos de inversión con cargo a los Fondos de Desarrollo Local - FDL&quot;, con el fin de promover la visibilización de la comunidad Raizal. "/>
    <x v="10"/>
    <s v="Secretaría Distrital de Integración Social"/>
    <s v="Relacionado"/>
    <x v="2"/>
    <s v="5.33. Fortalecimiento institucional para un gobierno confiable"/>
    <x v="105"/>
    <m/>
    <n v="343"/>
    <e v="#REF!"/>
    <x v="0"/>
    <m/>
    <m/>
    <m/>
    <m/>
    <m/>
    <m/>
    <m/>
    <m/>
    <m/>
    <m/>
    <m/>
    <m/>
    <m/>
    <m/>
    <m/>
    <m/>
  </r>
  <r>
    <s v="Raizal"/>
    <s v="4.1.16. Protocolo de atención diferencial en el marco de los criterios y servicios de la SDIS que permita la atención real y efectiva de personas adultas y personas mayores pertenecientes al pueblo Raizal, a partir de la lectura de realidades y particularidades de este grupo étnico."/>
    <x v="10"/>
    <s v="Secretaría Distrital de Integración Social"/>
    <s v="Relacionado"/>
    <x v="2"/>
    <s v="5.33. Fortalecimiento institucional para un gobierno confiable"/>
    <x v="105"/>
    <m/>
    <n v="343"/>
    <e v="#REF!"/>
    <x v="0"/>
    <m/>
    <m/>
    <m/>
    <m/>
    <m/>
    <m/>
    <m/>
    <m/>
    <m/>
    <m/>
    <m/>
    <m/>
    <m/>
    <m/>
    <m/>
    <m/>
  </r>
  <r>
    <s v="Raizal"/>
    <s v="5.1.13.  Estrategia de visibilización de las prácticas del arte, la cultura y el patrimonio inmaterial del pueblo Raizal de Bogotá, concertado con la instancia distrital del pueblo Raizal."/>
    <x v="11"/>
    <s v="Secretaría Distrital de Cultura, Recreación y Deporte"/>
    <s v="Relacionado"/>
    <x v="3"/>
    <s v="2.14. Bogotá deportiva, recreativa, artística, patrimonial e intercultural"/>
    <x v="88"/>
    <s v="Financiado por Inversión (Recursos distrito)"/>
    <n v="71"/>
    <e v="#REF!"/>
    <x v="0"/>
    <m/>
    <m/>
    <m/>
    <m/>
    <m/>
    <m/>
    <m/>
    <m/>
    <m/>
    <m/>
    <m/>
    <m/>
    <m/>
    <m/>
    <m/>
    <m/>
  </r>
  <r>
    <s v="Raizal"/>
    <s v="5.1.20. Concierto anual con las agrupaciones que designen la autoridad representativa del Pueblo Raizal residente en Bogotá, junto con la agrupación que designe la Orquesta Filarmónica de Bogotá -OFB_x000a__x000a_"/>
    <x v="11"/>
    <s v="Orquesta Filarmónica de Bogotá"/>
    <s v="Relacionado"/>
    <x v="3"/>
    <s v="2.14. Bogotá deportiva, recreativa, artística, patrimonial e intercultural"/>
    <x v="62"/>
    <s v="Financiado por Inversión (Recursos distrito)"/>
    <n v="64"/>
    <e v="#REF!"/>
    <x v="0"/>
    <m/>
    <m/>
    <m/>
    <m/>
    <m/>
    <m/>
    <m/>
    <m/>
    <m/>
    <m/>
    <m/>
    <m/>
    <m/>
    <m/>
    <m/>
    <m/>
  </r>
  <r>
    <s v="Raizal"/>
    <s v="5.1.21 Conmemoración de la Emancipación Raizal, en el marco de la programación artística y cultural realizada en cada vigencia por la Fundación Gilberto Álzate Avendaño."/>
    <x v="11"/>
    <s v="Fundación Gilberto Alzate Avendaño"/>
    <s v="Relacionado"/>
    <x v="3"/>
    <s v="2.14. Bogotá deportiva, recreativa, artística, patrimonial e intercultural"/>
    <x v="88"/>
    <m/>
    <n v="71"/>
    <e v="#REF!"/>
    <x v="0"/>
    <m/>
    <m/>
    <m/>
    <m/>
    <m/>
    <m/>
    <m/>
    <m/>
    <m/>
    <m/>
    <m/>
    <m/>
    <m/>
    <m/>
    <m/>
    <m/>
  </r>
  <r>
    <s v="Raizal"/>
    <s v="5.1.22. Convocatorias que contribuyan al fortalecimiento de las expresiones artisiticas y las manifestaciones culturales de la comunidad Raizal._x000a__x000a_"/>
    <x v="11"/>
    <s v="Fundación Gilberto Alzate Avendaño"/>
    <s v="Relacionado"/>
    <x v="3"/>
    <s v="2.14. Bogotá deportiva, recreativa, artística, patrimonial e intercultural"/>
    <x v="34"/>
    <m/>
    <n v="73"/>
    <e v="#REF!"/>
    <x v="0"/>
    <m/>
    <m/>
    <m/>
    <m/>
    <m/>
    <m/>
    <m/>
    <m/>
    <m/>
    <m/>
    <m/>
    <m/>
    <m/>
    <m/>
    <m/>
    <m/>
  </r>
  <r>
    <s v="Raizal"/>
    <s v="5.1.4. Actividad recreo pedagógica desarrollada en el marco del programa Caldas que involucre los temas de diversidad sexual, población y géneros y vincule a la población Raizal para dar a conocer los usos, costumbres y cosmovisión de este grupo étnico."/>
    <x v="6"/>
    <s v="Secretaría Distrital de Planeación"/>
    <s v="Relacionado"/>
    <x v="0"/>
    <m/>
    <x v="0"/>
    <s v="Financiado por funcionamiento"/>
    <m/>
    <e v="#REF!"/>
    <x v="0"/>
    <m/>
    <m/>
    <m/>
    <m/>
    <m/>
    <m/>
    <m/>
    <m/>
    <m/>
    <m/>
    <m/>
    <m/>
    <m/>
    <m/>
    <m/>
    <m/>
  </r>
  <r>
    <s v="Raizal"/>
    <s v="5.1.5. Escuela de pensamiento con diversidad sexual, poblaciones y géneros realizada enfatizando en la parte poblacional Raizal para dar a conocer los usos, costumbres y cosmovisión de este grupo étnico."/>
    <x v="6"/>
    <s v="Secretaría Distrital de Planeación"/>
    <s v="Relacionado"/>
    <x v="0"/>
    <m/>
    <x v="0"/>
    <s v="Financiado por funcionamiento"/>
    <m/>
    <e v="#REF!"/>
    <x v="0"/>
    <m/>
    <m/>
    <m/>
    <m/>
    <m/>
    <m/>
    <m/>
    <m/>
    <m/>
    <m/>
    <m/>
    <m/>
    <m/>
    <m/>
    <m/>
    <m/>
  </r>
  <r>
    <s v="Raizal"/>
    <s v="5.1.7. Estrategia de comunicación que evidencie el avance de los acuerdos con la población Raizal, destinando tácticas  y productos de comunicación a través de un lenguaje claro e incluyente, que permita el enfoque étnico diferencial."/>
    <x v="6"/>
    <s v="Secretaría Distrital de Planeación"/>
    <s v="Relacionado"/>
    <x v="0"/>
    <m/>
    <x v="0"/>
    <s v="Financiado por funcionamiento"/>
    <m/>
    <e v="#REF!"/>
    <x v="0"/>
    <m/>
    <m/>
    <m/>
    <m/>
    <m/>
    <m/>
    <m/>
    <m/>
    <m/>
    <m/>
    <m/>
    <m/>
    <m/>
    <m/>
    <m/>
    <m/>
  </r>
  <r>
    <s v="Raizal"/>
    <s v="6.1.6. Estrategias de divulgación  sobre la normatividad y/o jurisprudencia expedida referente a la comunidad Raizal en temas de garantía de derechos."/>
    <x v="14"/>
    <s v="Secretaría Jurídica Distrital"/>
    <s v="Relacionado"/>
    <x v="0"/>
    <m/>
    <x v="0"/>
    <s v="Financiado por funcionamiento"/>
    <m/>
    <e v="#REF!"/>
    <x v="0"/>
    <m/>
    <m/>
    <m/>
    <m/>
    <m/>
    <m/>
    <m/>
    <m/>
    <m/>
    <m/>
    <m/>
    <m/>
    <m/>
    <m/>
    <m/>
    <m/>
  </r>
  <r>
    <s v="Raizal"/>
    <s v="6.1.7. Jornadas de orientación sobre los derechos de la comunidad Raizal, dirigidos al cuerpo de abogados del Distrito Capital "/>
    <x v="14"/>
    <s v="Secretaría Jurídica Distrital"/>
    <s v="Relacionado"/>
    <x v="0"/>
    <m/>
    <x v="0"/>
    <s v="Financiado por funcionamiento"/>
    <m/>
    <e v="#REF!"/>
    <x v="0"/>
    <m/>
    <m/>
    <m/>
    <m/>
    <m/>
    <m/>
    <m/>
    <m/>
    <m/>
    <m/>
    <m/>
    <m/>
    <m/>
    <m/>
    <m/>
    <m/>
  </r>
  <r>
    <s v="Raizal"/>
    <s v="6.1.9. Conversatorio anual ejecutado para reconocer y fortalecer las prácticas de lectura, escritura y oralidad del pueblo Raizal en el marco eventos y fechas  conmemorativas del pueblo raizal en  Bogotá, en articulación con la instancia de representación de este grupo étnico que haga sus veces."/>
    <x v="11"/>
    <s v="Secretaría Distrital de Cultura, Recreación y Deporte"/>
    <s v="Relacionado"/>
    <x v="3"/>
    <s v="2.14. Bogotá deportiva, recreativa, artística, patrimonial e intercultural"/>
    <x v="72"/>
    <m/>
    <n v="69"/>
    <e v="#REF!"/>
    <x v="0"/>
    <m/>
    <m/>
    <m/>
    <m/>
    <m/>
    <m/>
    <m/>
    <m/>
    <m/>
    <m/>
    <m/>
    <m/>
    <m/>
    <m/>
    <m/>
    <m/>
  </r>
  <r>
    <s v="Rrom"/>
    <s v="1.1.1 . Metodología de seguimiento que vincule el avance de la Política Pública del Pueblo Rrom de Bogotá con la presupuestación distrital en funcionamiento_x000a__x000a_Nota: Una vez la metodología entre en implementación, se podrán extraer los informes y boletines de la ejecución presupuestal de la política pública"/>
    <x v="1"/>
    <s v="Secretaría Distrital de Hacienda"/>
    <s v="Relacionado"/>
    <x v="0"/>
    <m/>
    <x v="0"/>
    <s v="No se incluirá meta en el marco del Plan Distrital de Desarrollo 2024-2028 debido a que la Metodología se desarrollará por medio de recursos de funcionamiento, es decir, a través del personal de planta de la Secretaría de Hacienda. Este producto es en corresponsabilidad con la Secretaría Distrital de Planeación. Es pertinente aclarar que será una única metodología estándar para todas las comunidades étnicas."/>
    <m/>
    <e v="#REF!"/>
    <x v="0"/>
    <m/>
    <m/>
    <m/>
    <m/>
    <m/>
    <m/>
    <m/>
    <m/>
    <m/>
    <m/>
    <m/>
    <m/>
    <m/>
    <m/>
    <m/>
    <m/>
  </r>
  <r>
    <s v="Rrom"/>
    <s v="1.1.2. Estudio técnico para determinar la pertinencia y viabilidad de establecer tratamientos tributarios preferenciales respecto de los impuestos sobre los cuales las organizaciones Rrom en Bogotá son responsables en concertación con el Consejo Consultivo Rrom"/>
    <x v="1"/>
    <s v="Secretaría Distrital de Hacienda"/>
    <s v="Relacionado"/>
    <x v="0"/>
    <m/>
    <x v="0"/>
    <s v="No se incluirá meta en el marco del Plan Distrital de Desarrollo 2024-2028 debido a que el estudio técnico se desarrollará por medio derecursos de funcionamiento, es decir, a través del personal de planta de la Secretaría de Hacienda. "/>
    <m/>
    <e v="#REF!"/>
    <x v="0"/>
    <m/>
    <m/>
    <m/>
    <m/>
    <m/>
    <m/>
    <m/>
    <m/>
    <m/>
    <m/>
    <m/>
    <m/>
    <m/>
    <m/>
    <m/>
    <m/>
  </r>
  <r>
    <s v="Rrom"/>
    <s v="1.1.4. Solicitud de intervención de la Secretaría Distrital de Hacienda dirigida al CONPES Distrito Capital en la revisión del presupuesto indicativo de la Política Pública Distrital del Pueblo Rrom de Bogotá socializada con el Consejo Consultivo, presentada."/>
    <x v="1"/>
    <s v="Secretaría Distrital de Hacienda"/>
    <s v="Relacionado"/>
    <x v="0"/>
    <m/>
    <x v="0"/>
    <s v="No se incluirá meta en el marco del Plan Distrital de Desarrollo 2024-2028 debido a que la Metodología se desarrollará por medio de recursos de funcionamiento, es decir, a través del personal de planta de la Secretaría de Hacienda."/>
    <m/>
    <e v="#REF!"/>
    <x v="0"/>
    <m/>
    <m/>
    <m/>
    <m/>
    <m/>
    <m/>
    <m/>
    <m/>
    <m/>
    <m/>
    <m/>
    <m/>
    <m/>
    <m/>
    <m/>
    <m/>
  </r>
  <r>
    <s v="Rrom"/>
    <s v="2.1.10. Investigación sobre el Hecho Social Religioso del Pueblo Rrom de Bogotá, en concertación con el consejo consultivo y su normatividad vigente."/>
    <x v="9"/>
    <s v="Secretaría Distrital de Gobierno"/>
    <s v="Relacionado"/>
    <x v="3"/>
    <s v="2.12. Bogotá cuida a su gente"/>
    <x v="168"/>
    <m/>
    <n v="84"/>
    <e v="#REF!"/>
    <x v="0"/>
    <m/>
    <m/>
    <m/>
    <m/>
    <m/>
    <m/>
    <m/>
    <m/>
    <m/>
    <m/>
    <m/>
    <m/>
    <m/>
    <m/>
    <m/>
    <m/>
  </r>
  <r>
    <s v="Rrom"/>
    <s v="2.1.11. Articulación del Pueblo Rrom, mediante las Entidades Religiosas en las que se congrega, a las actividades de la Plataforma Interreligiosa para la Acción Social y Comunitaria, PIRPAS en concertación con la instancia consultiva Rrom y normatividad vigente."/>
    <x v="9"/>
    <s v="Secretaría Distrital de Gobierno"/>
    <s v="Relacionado"/>
    <x v="3"/>
    <s v="2.12. Bogotá cuida a su gente"/>
    <x v="275"/>
    <m/>
    <n v="422"/>
    <e v="#REF!"/>
    <x v="0"/>
    <m/>
    <m/>
    <m/>
    <m/>
    <m/>
    <m/>
    <m/>
    <m/>
    <m/>
    <m/>
    <m/>
    <m/>
    <m/>
    <m/>
    <m/>
    <m/>
  </r>
  <r>
    <s v="Rrom"/>
    <s v="2.1.13  Iniciativas cuatrienales de inversión Local formuladas e implementadas para la atención del Pueblo Rrom  en las localidades de Kennedy y Puente Aranda, con cargo a sus respectivos recursos locales, concertada con las mesas locales Gitanas de dichas localidades conforme a su normativa vigente."/>
    <x v="9"/>
    <s v="Secretaría Distrital de Gobierno"/>
    <s v="Relacionado"/>
    <x v="2"/>
    <s v="5.33. Fortalecimiento institucional para un gobierno confiable"/>
    <x v="64"/>
    <m/>
    <n v="326"/>
    <e v="#REF!"/>
    <x v="0"/>
    <m/>
    <m/>
    <m/>
    <m/>
    <m/>
    <m/>
    <m/>
    <m/>
    <m/>
    <m/>
    <m/>
    <m/>
    <m/>
    <m/>
    <m/>
    <m/>
  </r>
  <r>
    <s v="Rrom"/>
    <s v="2.1.7. Estrategia de formación sobre derechos humanos que incorporan la perspectiva étnica - Rrom para la prevención de violencias y la promoción de derechos del pueblo Rrom, dirigidos a ciudadanía en general, servicio público y fuerza pública en concertación con la instancia consultiva y su normatividad vigente."/>
    <x v="9"/>
    <s v="Secretaría Distrital de Gobierno"/>
    <s v="Relacionado"/>
    <x v="3"/>
    <s v="2.13. Bogotá, un territorio de paz y reconciliación en donde todos puedan volver a empezar"/>
    <x v="173"/>
    <m/>
    <n v="83"/>
    <e v="#REF!"/>
    <x v="0"/>
    <m/>
    <m/>
    <m/>
    <m/>
    <m/>
    <m/>
    <m/>
    <m/>
    <m/>
    <m/>
    <m/>
    <m/>
    <m/>
    <m/>
    <m/>
    <m/>
  </r>
  <r>
    <s v="Rrom"/>
    <s v="3.1.4. Estrategia de atención a solicitudes relacionadas con jornadas de sensibilización en temas de separación en la fuente y consumo responsable con enfoque diferencial étnico Rrom concertada con el consejo consultivo Rrom en el marco de su  normatividad vigente"/>
    <x v="0"/>
    <s v="Unidad Administrativa Especial de Servicios Públicos - UAESP"/>
    <s v="Relacionado"/>
    <x v="1"/>
    <s v="4.25. Aumento de la resiliencia al cambio climático y reduccion de la vulnerabilidad"/>
    <x v="20"/>
    <m/>
    <n v="266"/>
    <e v="#REF!"/>
    <x v="0"/>
    <m/>
    <m/>
    <m/>
    <m/>
    <m/>
    <m/>
    <m/>
    <m/>
    <m/>
    <m/>
    <m/>
    <m/>
    <m/>
    <m/>
    <m/>
    <m/>
  </r>
  <r>
    <s v="Rrom"/>
    <s v="3.1.5. Estrategia de acceso a subvenciones funerarias solo para destino final otorgadas únicamente en los cementerios de propiedad de Distrito (Cementerio Central, Norte, Sur y Parque Serafín) y gratuitos al pueblo Rrom en el marco de sus usos y costumbres, en funcionamiento"/>
    <x v="0"/>
    <s v="Unidad Administrativa Especial de Servicios Públicos - UAESP"/>
    <s v="Relacionado"/>
    <x v="3"/>
    <s v="2.09. Reduccion de formas extremas de exclusion"/>
    <x v="276"/>
    <m/>
    <n v="428"/>
    <e v="#REF!"/>
    <x v="0"/>
    <m/>
    <m/>
    <m/>
    <m/>
    <m/>
    <m/>
    <m/>
    <m/>
    <m/>
    <m/>
    <m/>
    <m/>
    <m/>
    <m/>
    <m/>
    <m/>
  </r>
  <r>
    <s v="Rrom"/>
    <s v="5.1.11 Estrategia integral de gestión del riesgo en salud, a través de la modalidad de atención en casa para las personas con pertenencia Rrom, concertadas con la instancia de representación  del pueblo Gitano y su norma vigente."/>
    <x v="8"/>
    <s v="Secretaría Distrital de Salud"/>
    <s v="Relacionado"/>
    <x v="3"/>
    <s v="2.11. Salud con calidad y en el territorio"/>
    <x v="71"/>
    <m/>
    <n v="111"/>
    <e v="#REF!"/>
    <x v="0"/>
    <m/>
    <m/>
    <m/>
    <m/>
    <m/>
    <m/>
    <m/>
    <m/>
    <m/>
    <m/>
    <m/>
    <m/>
    <m/>
    <m/>
    <m/>
    <m/>
  </r>
  <r>
    <s v="Rrom"/>
    <s v="5.1.12 Estrategia pedagógica permanente para el fortalecimiento de capacidades, saberes, usos y costumbres ancestrales del pueblo Rrom concertada con el consejo consultivo y su normativa vigente"/>
    <x v="8"/>
    <s v="Secretaría Distrital de Salud"/>
    <s v="Relacionado"/>
    <x v="3"/>
    <s v="2.10. Salud Pública Integrada e Integral"/>
    <x v="103"/>
    <m/>
    <n v="115"/>
    <e v="#REF!"/>
    <x v="0"/>
    <m/>
    <m/>
    <m/>
    <m/>
    <m/>
    <m/>
    <m/>
    <m/>
    <m/>
    <m/>
    <m/>
    <m/>
    <m/>
    <m/>
    <m/>
    <m/>
  </r>
  <r>
    <s v="Rrom"/>
    <s v="5.1.13 Espacio físico para la educación de las personas del Pueblo Rrom en el Centro de Salud Trinidad Galán en concertación con la Instancia Consultiva del Pueblo Rrom"/>
    <x v="8"/>
    <s v="Secretaría Distrital de Salud"/>
    <s v="Relacionado"/>
    <x v="0"/>
    <m/>
    <x v="0"/>
    <s v="No se asocia este producto a obejtivo, Programa y Meta del PDD puesto que, este hace refernecia a un espacio físico ya existente dentro de la Unidad de Servicios de Salud Trinidal Galán de la Subred integrada de servicios de salud Suroccidente, que estrá disponible para la comunidad Rrom tal y como se concertó cone ellos. "/>
    <m/>
    <e v="#REF!"/>
    <x v="0"/>
    <m/>
    <m/>
    <m/>
    <m/>
    <m/>
    <m/>
    <m/>
    <m/>
    <m/>
    <m/>
    <m/>
    <m/>
    <m/>
    <m/>
    <m/>
    <m/>
  </r>
  <r>
    <s v="Rrom"/>
    <s v="5.1.3 Estrategia de Fortalecimiento de las capacidades de los equipos de Atención Prehospitalaria de las Subredes, en el abordaje de la atención de urgencias, emergencias y desastres, con enfoque diferencial  étnico Rrom, en concertación con la Instancia Distrital Gitana de Bogotá conforme a lo establecido en la norma vigente."/>
    <x v="8"/>
    <s v="Secretaría Distrital de Salud"/>
    <s v="Relacionado"/>
    <x v="3"/>
    <s v="2.10. Salud Pública Integrada e Integral"/>
    <x v="29"/>
    <s v="Por definir al estar en construccion el plan de desarrollo 2024"/>
    <n v="117"/>
    <e v="#REF!"/>
    <x v="0"/>
    <m/>
    <m/>
    <m/>
    <m/>
    <m/>
    <m/>
    <m/>
    <m/>
    <m/>
    <m/>
    <m/>
    <m/>
    <m/>
    <m/>
    <m/>
    <m/>
  </r>
  <r>
    <s v="Rrom"/>
    <s v="5.1.4 Formación y entrenamiento del Pueblo Rrom y el personal de la Subred Sur Occidente frente a la preparación y respuesta de las emergencias y desastres en concertación con la Instancia Distrital Gitana de Bogotá conforme a la normatividad vigente."/>
    <x v="8"/>
    <s v="Secretaría Distrital de Salud"/>
    <s v="Relacionado"/>
    <x v="3"/>
    <s v="2.11. Salud con calidad y en el territorio"/>
    <x v="71"/>
    <s v="Pendiente Definir Meta del PDD"/>
    <n v="111"/>
    <e v="#REF!"/>
    <x v="0"/>
    <m/>
    <m/>
    <m/>
    <m/>
    <m/>
    <m/>
    <m/>
    <m/>
    <m/>
    <m/>
    <m/>
    <m/>
    <m/>
    <m/>
    <m/>
    <m/>
  </r>
  <r>
    <s v="Rrom"/>
    <s v="5.1.5 Afiliación del 100% de la Población Rrom habitante de Bogotá la sistema de seguridad social en Salud, de conformidad a lo establecido en la normatividad vigente a partir de listado censal o certificación de pertenencia étnica y residencia en Bogotá emitidas por los Representantes Legales de las Organizaciones de Bogotá y en concertación con la Instancia Consultiva Gitana y su normativa vigente."/>
    <x v="8"/>
    <s v="Secretaría Distrital de Salud"/>
    <s v="Relacionado"/>
    <x v="3"/>
    <s v="2.11. Salud con calidad y en el territorio"/>
    <x v="126"/>
    <m/>
    <n v="112"/>
    <e v="#REF!"/>
    <x v="0"/>
    <m/>
    <m/>
    <m/>
    <m/>
    <m/>
    <m/>
    <m/>
    <m/>
    <m/>
    <m/>
    <m/>
    <m/>
    <m/>
    <m/>
    <m/>
    <m/>
  </r>
  <r>
    <s v="Rrom"/>
    <s v="5.1.6 Estrategia de Inspección, Vigilancia y Seguimiento a las EAPB (Entidad Administradora de Plan de Beneficio) autorizadas para operar en el Distrito Capital, para la mejora continua de la calidad de Prestación de Servicio de Salud con enfoque diferencial étnico Rrom en concertación con la instancia consultiva Rrom conforme a su normativa vigente."/>
    <x v="8"/>
    <s v="Secretaría Distrital de Salud"/>
    <s v="Relacionado"/>
    <x v="3"/>
    <s v="2.10. Salud Pública Integrada e Integral"/>
    <x v="245"/>
    <s v="Desde la Dirección de aseguramiento y Garantía del Derecho a la Salud, se realizan las acciones del aseguramiento en salud para la población de Bogotá D.C., donde se avanza en el aumento de la cobertura del aseguramiento en salud de la población del Distrito Capital y la atención de la población pobre no asegurara (PPNA) a cargo de la Entidad Territorial. Para lo cual se establecen y desarrollan acciones tendientes al cumplimiento de las metas establecidas a través del proyecto de inversión a cargo de la Dirección de Aseguramiento y Garantía del Derecho a la Salud, lo que indica el Proyecto de Inversión, está dirigido a toda la población, incluida las poblaciones especiales, que son atendidas con un enfoque diferencial. _x000a__x000a_Así mismo, Desde la Dirección de Aseguramiento y Garantía del Derecho a la Salud, se verificar la afiliación de población de acuerdo a los listados censales  en el Sistema General de Seguridad Social en Salud, haciendo los cruces de las bases de datos entregadas por la Secretaría de Integración Social y la Alta Consejería de Paz Víctimas y Reconciliación, con la Base de Datos Única de Afiliados – BDUA y Comprobador de Derechos de la Secretaría Distrital de Salud, con el fin de conocer el estado de afiliación de la comunidad y gestionar lo pertinente para garantizar el Derecho a la Salud._x000a__x000a_Se acompañan espacios de interlocución con las diferentes entidades a fin de gestionar las atenciones en salud y velar por la salud física y mental de las comunidades, por lo cual constantemente se realizan articulaciones con las EAPB autorizadas para operar en el distrito, para la garantía del Derecho a la salud de la población indígena, y se realizan las acciones pertinentes de Inspección Vigilancia y Seguimiento de acuerdo a lo normado"/>
    <n v="128"/>
    <e v="#REF!"/>
    <x v="0"/>
    <m/>
    <m/>
    <m/>
    <m/>
    <m/>
    <m/>
    <m/>
    <m/>
    <m/>
    <m/>
    <m/>
    <m/>
    <m/>
    <m/>
    <m/>
    <m/>
  </r>
  <r>
    <s v="Rrom"/>
    <s v="5.1.7 Estrategia de fortalecimiento al proceso organizativo del pueblo Rrom/Gitano en salud  concertada con el consejo consultivo Rrom conforme a la normativa vigente"/>
    <x v="8"/>
    <s v="Secretaría Distrital de Salud"/>
    <s v="Relacionado"/>
    <x v="3"/>
    <s v="2.10. Salud Pública Integrada e Integral"/>
    <x v="103"/>
    <m/>
    <n v="115"/>
    <e v="#REF!"/>
    <x v="0"/>
    <m/>
    <m/>
    <m/>
    <m/>
    <m/>
    <m/>
    <m/>
    <m/>
    <m/>
    <m/>
    <m/>
    <m/>
    <m/>
    <m/>
    <m/>
    <m/>
  </r>
  <r>
    <s v="Rrom"/>
    <s v="9.1.2  Conmemoraciones del día internacional Gitano y mujer gitana a través del apoyo técnico y financiero en concertación con la consultiva distrital Rrom y su normatividad vigente."/>
    <x v="9"/>
    <s v="Instituto Distrital de la Participación y Acción Comunal"/>
    <s v="Relacionado"/>
    <x v="2"/>
    <s v="5.39. Camino hacia una democracia deliberativa con un gobierno cercano a la gente y con participación ciudadana"/>
    <x v="65"/>
    <m/>
    <n v="323"/>
    <e v="#REF!"/>
    <x v="0"/>
    <m/>
    <m/>
    <m/>
    <m/>
    <m/>
    <m/>
    <m/>
    <m/>
    <m/>
    <m/>
    <m/>
    <m/>
    <m/>
    <m/>
    <m/>
    <m/>
  </r>
  <r>
    <s v="Rrom"/>
    <s v="9.1.3 Estrategia de formación del Pueblo Rrom en participación, incidencia social, política y control social en concertación con el consejo consultivo y normatividad vigente."/>
    <x v="9"/>
    <s v="Instituto Distrital de la Participación y Acción Comunal"/>
    <s v="Relacionado"/>
    <x v="2"/>
    <s v="5.39. Camino hacia una democracia deliberativa con un gobierno cercano a la gente y con participación ciudadana"/>
    <x v="65"/>
    <m/>
    <n v="323"/>
    <e v="#REF!"/>
    <x v="0"/>
    <m/>
    <m/>
    <m/>
    <m/>
    <m/>
    <m/>
    <m/>
    <m/>
    <m/>
    <m/>
    <m/>
    <m/>
    <m/>
    <m/>
    <m/>
    <m/>
  </r>
  <r>
    <s v="Rrom"/>
    <s v="9.1.4. Plan de fortalecimiento a las organizaciones sociales Gitanas de Bogotá concertado con el consejo consultivo Rrom y su normativa vigente"/>
    <x v="9"/>
    <s v="Instituto Distrital de la Participación y Acción Comunal"/>
    <s v="Relacionado"/>
    <x v="2"/>
    <s v="5.39. Camino hacia una democracia deliberativa con un gobierno cercano a la gente y con participación ciudadana"/>
    <x v="65"/>
    <m/>
    <n v="323"/>
    <e v="#REF!"/>
    <x v="0"/>
    <m/>
    <m/>
    <m/>
    <m/>
    <m/>
    <m/>
    <m/>
    <m/>
    <m/>
    <m/>
    <m/>
    <m/>
    <m/>
    <m/>
    <m/>
    <m/>
  </r>
  <r>
    <s v="Rrom"/>
    <s v="9.1.5 Estrategia de fortalecimiento de las instancias de participación locales en concertación con la instancia consultiva y su normatividad vigente"/>
    <x v="9"/>
    <s v="Instituto Distrital de la Participación y Acción Comunal"/>
    <s v="Relacionado"/>
    <x v="2"/>
    <s v="5.39. Camino hacia una democracia deliberativa con un gobierno cercano a la gente y con participación ciudadana"/>
    <x v="65"/>
    <m/>
    <n v="323"/>
    <e v="#REF!"/>
    <x v="0"/>
    <m/>
    <m/>
    <m/>
    <m/>
    <m/>
    <m/>
    <m/>
    <m/>
    <m/>
    <m/>
    <m/>
    <m/>
    <m/>
    <m/>
    <m/>
    <m/>
  </r>
  <r>
    <s v="Rrom"/>
    <s v="6.1.15  Planes de atención individual para las personas del pueblo Rrom con discapacidad, adaptados al enfoque diferencial y territorial étnico Rrom, en concertación con la instancia consultiva y su normativa vigente."/>
    <x v="10"/>
    <s v="Secretaría Distrital de Integración Social"/>
    <s v="Relacionado"/>
    <x v="3"/>
    <s v="2.12. Bogotá cuida a su gente"/>
    <x v="68"/>
    <m/>
    <n v="99"/>
    <e v="#REF!"/>
    <x v="0"/>
    <m/>
    <m/>
    <m/>
    <m/>
    <m/>
    <m/>
    <m/>
    <m/>
    <m/>
    <m/>
    <m/>
    <m/>
    <m/>
    <m/>
    <m/>
    <m/>
  </r>
  <r>
    <s v="Rrom"/>
    <s v="6.1.16. Planes de atención individual para las personas cuidadoras de personas con discapacidad del pueblo Rrom, adaptados al enfoque diferencial y territorial étnico Rrom, en concertación con la instancia consultiva y su normativa vigente."/>
    <x v="10"/>
    <s v="Secretaría Distrital de Integración Social"/>
    <s v="Relacionado"/>
    <x v="3"/>
    <s v="2.12. Bogotá cuida a su gente"/>
    <x v="68"/>
    <m/>
    <n v="99"/>
    <e v="#REF!"/>
    <x v="0"/>
    <m/>
    <m/>
    <m/>
    <m/>
    <m/>
    <m/>
    <m/>
    <m/>
    <m/>
    <m/>
    <m/>
    <m/>
    <m/>
    <m/>
    <m/>
    <m/>
  </r>
  <r>
    <s v="Rrom"/>
    <s v="7.1.20. Préstamo de parques o escenarios recreodeportivos concertados a partir de solicitudes que recibe el IDRD por parte de las organizaciones del pueblo Rrom en el uso del tiempo libre en concertación con la instancia consultiva y su normatividad vigente."/>
    <x v="11"/>
    <s v="Instituto Distrital de Recreación y Deporte"/>
    <s v="Relacionado"/>
    <x v="5"/>
    <s v="1.05. Espacio público seguro e inclusivo"/>
    <x v="70"/>
    <m/>
    <n v="1"/>
    <e v="#REF!"/>
    <x v="0"/>
    <m/>
    <m/>
    <m/>
    <m/>
    <m/>
    <m/>
    <m/>
    <m/>
    <m/>
    <m/>
    <m/>
    <m/>
    <m/>
    <m/>
    <m/>
    <m/>
  </r>
  <r>
    <s v="Rrom"/>
    <s v="5.1.2 Estrategia de implementación de la atención integral en salud con enfoque diferencial para el pueblo gitano en el marco de las Rutas Integrales de Atención en Salud para las Entidades Administradoras de Planes de beneficios autorizadas en Bogotá o quien haga sus veces, previa concertación con la Instancia Distrital Gitana de Bogotá."/>
    <x v="8"/>
    <s v="Secretaría Distrital de Salud"/>
    <s v="Relacionado"/>
    <x v="3"/>
    <s v="2.11. Salud con calidad y en el territorio"/>
    <x v="71"/>
    <m/>
    <n v="111"/>
    <e v="#REF!"/>
    <x v="0"/>
    <m/>
    <m/>
    <m/>
    <m/>
    <m/>
    <m/>
    <m/>
    <m/>
    <m/>
    <m/>
    <m/>
    <m/>
    <m/>
    <m/>
    <m/>
    <m/>
  </r>
  <r>
    <s v="Rrom"/>
    <s v="8.1.6 Modelo de casas de igualdad de oportunidades para las mujeres actualizado con enfoque diferencial para mujeres gitanas, en concertación con el Consejo Consultivo y su normatividad vigente"/>
    <x v="4"/>
    <s v="Secretaría Distrital de la Mujer"/>
    <s v="Relacionado"/>
    <x v="3"/>
    <s v="2.12. Bogotá cuida a su gente"/>
    <x v="277"/>
    <m/>
    <n v="122"/>
    <s v="N/A "/>
    <x v="15"/>
    <s v="N/A "/>
    <s v="N/A "/>
    <n v="8.4714821999999987"/>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Brindar en las 20 localidades el servicio de asistencia técnica a las instancias de participación territorial y Fondos de Desarrollo Local en clave de transversalización de los enfoques._x000a_3) Realizar el 100% de las actividades operativas y contractuales necesarias para brindar los servicios del Modelo Casa de Igualdad de Oportunidades (CIOM) en las 20 localidades de Bogotá."/>
    <n v="8.7256266660000001"/>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Brindar en las 20 localidades el servicio de asistencia técnica a las instancias de participación territorial y Fondos de Desarrollo Local en clave de transversalización de los enfoques._x000a_3) Realizar el 100% de las actividades operativas y contractuales necesarias para brindar los servicios del Modelo Casa de Igualdad de Oportunidades (CIOM) en las 20 localidades de Bogotá."/>
    <s v="N/A "/>
    <s v="N/A "/>
    <s v="N/A "/>
    <s v="N/A "/>
    <s v="100% de los honorarios de los siguientes roles: Articulación Misional, un contrato equipo de fortalecimiento, articulación trabajadoras sociales, articulación psicosocial, un contrato equipo socio juridico alta demanda por 6 meses de las vigencias 2025 y 2026"/>
    <s v="Dirección de Territorialización de Derechos y Participación"/>
  </r>
  <r>
    <s v="Rrom"/>
    <s v="8.1.4 Estrategia de fortalecimiento del enfoque diferencial, étnico (Rrom) y territorial en el Sistema Distrital de Cuidado definida, con lineamientos y directrices para brindar una atención pertinente, oportuna y con calidad a las mujeres gitanas cuidadoras que residen en Bogotá D.C. en concertación con la instancia consultiva y su normatividad vigente"/>
    <x v="4"/>
    <s v="Secretaría Distrital de la Mujer"/>
    <s v="Relacionado"/>
    <x v="3"/>
    <s v="2.12. Bogotá cuida a su gente"/>
    <x v="73"/>
    <m/>
    <n v="125"/>
    <n v="0"/>
    <x v="2"/>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11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3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referenta Gitana, esperto prefesional y realizacion de talleres"/>
    <s v="Dirección del Sistema de Cuidado"/>
  </r>
  <r>
    <s v="Rrom"/>
    <s v="8.1.5 Programa de Fortalecimiento para Mujeres Gitanas implementado en el que se reconozca el trabajo de cuidado y prácticas ancestrales integrales a quienes lo realizan a través de acciones afirmativas concertado con el concejo consultivo Gitano y su normativa vigente"/>
    <x v="4"/>
    <s v="Secretaría Distrital de la Mujer"/>
    <s v="Relacionado"/>
    <x v="3"/>
    <s v="2.12. Bogotá cuida a su gente"/>
    <x v="73"/>
    <m/>
    <n v="125"/>
    <n v="0"/>
    <x v="2"/>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11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3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Contratacion de referenta Gitana, esperto prefesional y realizacion de talleres"/>
    <s v="Dirección del Sistema de Cuidado"/>
  </r>
  <r>
    <s v="Rrom"/>
    <s v="1.1.4. Unidades productivas pertenecientes a población Rrom formadas y fortalecidas en habilidades financieras y digitales en concertación con la instancia Consultiva Distrital Gitana conforme a su normativa vigente."/>
    <x v="7"/>
    <s v="Secretaría Distrital de Desarrollo Económico"/>
    <s v="Relacionado"/>
    <x v="4"/>
    <s v="3.20. Promoción del emprendimiento formal, equitativo e incluyente"/>
    <x v="48"/>
    <m/>
    <n v="169"/>
    <e v="#REF!"/>
    <x v="0"/>
    <m/>
    <m/>
    <m/>
    <m/>
    <m/>
    <m/>
    <m/>
    <m/>
    <m/>
    <m/>
    <m/>
    <m/>
    <m/>
    <m/>
    <m/>
    <m/>
  </r>
  <r>
    <s v="Rrom"/>
    <s v="3.1.1 díagnóstico para la identificación de barreras en el acceso a bienes y servicios del sector hábitat y la identificación de soluciones habitacionales desde un enfoque diferencial para el pueblo Rrom que aborde el reconocimiento de las formas de habitar, así como la identificación de  complementariedad con beneficios del Nivel Nacional concertado con el Consejo Consultivo y de concertación conforme a su marco normativo_x000a__x000a_Nota: Sujeto a evaluación para poder revisar los periodos de implementación"/>
    <x v="0"/>
    <s v="Secretaría Distrital del Hábitat"/>
    <s v="Relacionado"/>
    <x v="3"/>
    <s v="2.07. Bogotá, una ciudad con menos Pobreza"/>
    <x v="49"/>
    <s v="Producto se asociará a una Meta Py Inversión para sacar el Diagnóstico"/>
    <n v="149"/>
    <e v="#REF!"/>
    <x v="0"/>
    <m/>
    <m/>
    <m/>
    <m/>
    <m/>
    <m/>
    <m/>
    <m/>
    <m/>
    <m/>
    <m/>
    <m/>
    <m/>
    <m/>
    <m/>
    <m/>
  </r>
  <r>
    <s v="Rrom"/>
    <s v="3.1.2. Estrategia de atención diferencial para el acceso del pueblo Rrom a bienes y servicios del sector Hábitat y soluciones habitacionales conforme a los resultados del díagnóstico concertada con el consejo consultivo conforme a su normativa vigente"/>
    <x v="0"/>
    <s v="Secretaría Distrital del Hábitat"/>
    <s v="Relacionado"/>
    <x v="3"/>
    <s v="2.07. Bogotá, una ciudad con menos Pobreza"/>
    <x v="49"/>
    <m/>
    <n v="149"/>
    <e v="#REF!"/>
    <x v="0"/>
    <m/>
    <m/>
    <m/>
    <m/>
    <m/>
    <m/>
    <m/>
    <m/>
    <m/>
    <m/>
    <m/>
    <m/>
    <m/>
    <m/>
    <m/>
    <m/>
  </r>
  <r>
    <s v="Rrom"/>
    <s v="11.1.6 Capacitación, asistencia técnica y fortalecimiento mediante la entrega de insumos en procesos de agricultura urbana para el pueblo Rrom, previa concertación técnica y social de la iniciativa por parte del Jardín Botánico de Bogotá y el consejo consultivo del pueblo Rrom, para la conformación de una huerta."/>
    <x v="2"/>
    <s v="Jardín Botánico José Celestino Mutis"/>
    <s v="Relacionado"/>
    <x v="1"/>
    <s v="4.25. Aumento de la resiliencia al cambio climático y reduccion de la vulnerabilidad"/>
    <x v="31"/>
    <s v="No relacionan meta ODS"/>
    <n v="234"/>
    <e v="#REF!"/>
    <x v="0"/>
    <m/>
    <m/>
    <m/>
    <m/>
    <m/>
    <m/>
    <m/>
    <m/>
    <m/>
    <m/>
    <m/>
    <m/>
    <m/>
    <m/>
    <m/>
    <m/>
  </r>
  <r>
    <s v="Rrom"/>
    <s v="6.1.3  Acciones para el encadenamiento y apoyo productivo entre actores públicos privados y organizaciones productivas, del Pueblo Rrom, gestionadas para mitigación de la pobreza en concertación con el consejo consultivo y su normativa vigente."/>
    <x v="10"/>
    <s v="Secretaría Distrital de Integración Social"/>
    <s v="Relacionado"/>
    <x v="3"/>
    <s v="2.07. Bogotá, una ciudad con menos Pobreza"/>
    <x v="75"/>
    <m/>
    <n v="92"/>
    <e v="#REF!"/>
    <x v="0"/>
    <m/>
    <m/>
    <m/>
    <m/>
    <m/>
    <m/>
    <m/>
    <m/>
    <m/>
    <m/>
    <m/>
    <m/>
    <m/>
    <m/>
    <m/>
    <m/>
  </r>
  <r>
    <s v="Rrom"/>
    <s v="6.1.4. Sesión de Consejo Local de Política Social (CLOPS) en la localidad concertada con el Consejo Consultivo Rrom y su normatividad vigente, sobre la Política Pública del Pueblo Rrom, para el aporte a la territorialización de la política."/>
    <x v="10"/>
    <s v="Secretaría Distrital de Integración Social"/>
    <s v="Relacionado"/>
    <x v="3"/>
    <s v="2.07. Bogotá, una ciudad con menos Pobreza"/>
    <x v="75"/>
    <m/>
    <n v="92"/>
    <e v="#REF!"/>
    <x v="0"/>
    <m/>
    <m/>
    <m/>
    <m/>
    <m/>
    <m/>
    <m/>
    <m/>
    <m/>
    <m/>
    <m/>
    <m/>
    <m/>
    <m/>
    <m/>
    <m/>
  </r>
  <r>
    <s v="Rrom"/>
    <s v="6.1.5 Metodologías en el &quot;Manual para la identificación y caracterización&quot; o el documento que haga sus veces, implementada para identificar las necesidades e intereses de las personas y territorios del Pueblo Rrom-Gitano en el distrito capital, en articulación con la instancia consultiva Gitana de Bogotá."/>
    <x v="10"/>
    <s v="Secretaría Distrital de Integración Social"/>
    <s v="Relacionado"/>
    <x v="3"/>
    <s v="2.07. Bogotá, una ciudad con menos Pobreza"/>
    <x v="75"/>
    <m/>
    <n v="92"/>
    <e v="#REF!"/>
    <x v="0"/>
    <m/>
    <m/>
    <m/>
    <m/>
    <m/>
    <m/>
    <m/>
    <m/>
    <m/>
    <m/>
    <m/>
    <m/>
    <m/>
    <m/>
    <m/>
    <m/>
  </r>
  <r>
    <s v="Rrom"/>
    <s v="11.1.10 Estrategia de atención integral de fauna doméstica en la Kumpania Rrom concertado con la instancia consultiva Rrom de Bogotá"/>
    <x v="2"/>
    <s v="Instituto Distrital de Protección y Bienestar Animal"/>
    <s v="Relacionado"/>
    <x v="3"/>
    <s v="2.15. Bogotá protege todas las formas de vida"/>
    <x v="140"/>
    <s v="No relacionan meta ODS"/>
    <n v="143"/>
    <e v="#REF!"/>
    <x v="0"/>
    <m/>
    <m/>
    <m/>
    <m/>
    <m/>
    <m/>
    <m/>
    <m/>
    <m/>
    <m/>
    <m/>
    <m/>
    <m/>
    <m/>
    <m/>
    <m/>
  </r>
  <r>
    <s v="Rrom"/>
    <s v="6.1.6 Atención a niñas, niños, adolescentes y madres gestantes en los servicios y modalidades de la subdirección para la Infancia de la Secretaría Distrital de Integración Social en el marco de la estrategia de pervivencia cultural Rrom-Gitano movilizada por sabedoras(es) Rrom Gitanos en concertación con la instancia consultiva y su normatividad vigente."/>
    <x v="10"/>
    <s v="Secretaría Distrital de Integración Social"/>
    <s v="Relacionado"/>
    <x v="4"/>
    <s v="3.16. La educación como eje del potencial humano"/>
    <x v="76"/>
    <m/>
    <n v="174"/>
    <e v="#REF!"/>
    <x v="0"/>
    <m/>
    <m/>
    <m/>
    <m/>
    <m/>
    <m/>
    <m/>
    <m/>
    <m/>
    <m/>
    <m/>
    <m/>
    <m/>
    <m/>
    <m/>
    <m/>
  </r>
  <r>
    <s v="Rrom"/>
    <s v="6.1.7  Estrategia diseñada e implementada para fortalecer el Sistema de Cuidado propio Rrom-Gitano, en las modalidades familiares de la Subdirección para la Infancia de la Secretaría Distrital de Integración Social, dirigida a personas gestantes, lactantes, niñas y niños del pueblo Rrom-Gitano en concertación con el consejo consultivo y su normativa vigente."/>
    <x v="10"/>
    <s v="Secretaría Distrital de Integración Social"/>
    <s v="Relacionado"/>
    <x v="4"/>
    <s v="3.16. La educación como eje del potencial humano"/>
    <x v="76"/>
    <m/>
    <n v="174"/>
    <e v="#REF!"/>
    <x v="0"/>
    <m/>
    <m/>
    <m/>
    <m/>
    <m/>
    <m/>
    <m/>
    <m/>
    <m/>
    <m/>
    <m/>
    <m/>
    <m/>
    <m/>
    <m/>
    <m/>
  </r>
  <r>
    <s v="Rrom"/>
    <s v="6.1.10 Protocolo de atención con enfoque diferencial gitano para las personas mayores del pueblo Rrom o Gitano, en los servicios de la Subdirección para la Vejez, diseñado y aprobado, en concertación con la instancia representativa y su normatividad vigente."/>
    <x v="10"/>
    <s v="Secretaría Distrital de Integración Social"/>
    <s v="Relacionado"/>
    <x v="3"/>
    <s v="2.12. Bogotá cuida a su gente"/>
    <x v="77"/>
    <m/>
    <n v="97"/>
    <e v="#REF!"/>
    <x v="0"/>
    <m/>
    <m/>
    <m/>
    <m/>
    <m/>
    <m/>
    <m/>
    <m/>
    <m/>
    <m/>
    <m/>
    <m/>
    <m/>
    <m/>
    <m/>
    <m/>
  </r>
  <r>
    <s v="Rrom"/>
    <s v="6.1.8  Vinculación de jóvenes del Pueblo Rrom en Bogotá, a los servicios ofrecidos por la Subdirección para la Juventud de la Secretaría Distrital de Integración Social, según la normativa vigente en concertación con el consejo consultivo."/>
    <x v="10"/>
    <s v="Secretaría Distrital de Integración Social"/>
    <s v="Relacionado"/>
    <x v="3"/>
    <s v="2.12. Bogotá cuida a su gente"/>
    <x v="32"/>
    <m/>
    <n v="95"/>
    <e v="#REF!"/>
    <x v="0"/>
    <m/>
    <m/>
    <m/>
    <m/>
    <m/>
    <m/>
    <m/>
    <m/>
    <m/>
    <m/>
    <m/>
    <m/>
    <m/>
    <m/>
    <m/>
    <m/>
  </r>
  <r>
    <s v="Rrom"/>
    <s v="10.1.5 Estrategia integral focalizada en concertación con el pueblo Rrom, para socializar las convocatorias de acceso a la educación superior y a la educación Posmedia, y un puntaje diferencial para los miembros del pueblo Rrom que participen en las convocatorias de los programas de acceso a la educación superior y posmedia dirigidas a las y los jóvenes egresados de colegios del sistema educativo distrital, en los niveles técnico, tecnológico, universitario."/>
    <x v="5"/>
    <s v="Secretaría de Educación del Distrito"/>
    <s v="Relacionado"/>
    <x v="4"/>
    <s v="3.16. La educación como eje del potencial humano"/>
    <x v="79"/>
    <m/>
    <n v="186"/>
    <e v="#REF!"/>
    <x v="0"/>
    <m/>
    <m/>
    <m/>
    <m/>
    <m/>
    <m/>
    <m/>
    <m/>
    <m/>
    <m/>
    <m/>
    <m/>
    <m/>
    <m/>
    <m/>
    <m/>
  </r>
  <r>
    <s v="Rrom"/>
    <s v="10.1.10. Mesa técnica mixta periódica o cuando la situación lo amerite para la transversalización y seguimiento del enfoque diferencial étnico Rrom en el sector Educación en concertación con el Consejo Consultivo Rrom y su normativa vigente"/>
    <x v="5"/>
    <s v="Secretaría de Educación del Distrito"/>
    <s v="Relacionado"/>
    <x v="4"/>
    <s v="3.16. La educación como eje del potencial humano"/>
    <x v="52"/>
    <m/>
    <n v="183"/>
    <e v="#REF!"/>
    <x v="0"/>
    <m/>
    <m/>
    <m/>
    <m/>
    <m/>
    <m/>
    <m/>
    <m/>
    <m/>
    <m/>
    <m/>
    <m/>
    <m/>
    <m/>
    <m/>
    <m/>
  </r>
  <r>
    <s v="Rrom"/>
    <s v="10.1.11 Lineamientos de Atención Diferencial en Educación a niños, niñas, jóvenes y adultos del Pueblo Rrom implementados en las instituciones educativos que atienden al Pueblo concertada con el Consejo Consultivo Rrom y la normatividad vigente"/>
    <x v="5"/>
    <s v="Secretaría de Educación del Distrito"/>
    <s v="Relacionado"/>
    <x v="4"/>
    <s v="3.16. La educación como eje del potencial humano"/>
    <x v="52"/>
    <m/>
    <n v="183"/>
    <e v="#REF!"/>
    <x v="0"/>
    <m/>
    <m/>
    <m/>
    <m/>
    <m/>
    <m/>
    <m/>
    <m/>
    <m/>
    <m/>
    <m/>
    <m/>
    <m/>
    <m/>
    <m/>
    <m/>
  </r>
  <r>
    <s v="Rrom"/>
    <s v="10.1.13 Estrategia para la conmemoración del Día del Pueblo Rrom y Día de la Mujer Gitana en las Instituciones Educativas de Bogotá que atienden niños y niñas Rrom y otras que sean concertadas entre la SED y el Consejo Consultivo Rrom y su normatividad vigente"/>
    <x v="5"/>
    <s v="Secretaría de Educación del Distrito"/>
    <s v="Relacionado"/>
    <x v="4"/>
    <s v="3.16. La educación como eje del potencial humano"/>
    <x v="52"/>
    <m/>
    <n v="183"/>
    <e v="#REF!"/>
    <x v="0"/>
    <m/>
    <m/>
    <m/>
    <m/>
    <m/>
    <m/>
    <m/>
    <m/>
    <m/>
    <m/>
    <m/>
    <m/>
    <m/>
    <m/>
    <m/>
    <m/>
  </r>
  <r>
    <s v="Rrom"/>
    <s v="10.1.6. Estrategia diferencial Rrom para el acceso al Sistema Educativo Oficial a la población Rrom a partir de lo establecido en la Resolución de Gestión de la Cobertura anual, que garantice la priorización de cupos escolares para el pueblo Rrom en Instituciones Educativas Distritales cercanas al territorio focalizado (Cercanía a lugares de residencia) concertado con el consejo consultivo Rrom conforme al decreto 817 de 2019"/>
    <x v="5"/>
    <s v="Secretaría de Educación del Distrito"/>
    <s v="Relacionado"/>
    <x v="4"/>
    <s v="3.16. La educación como eje del potencial humano"/>
    <x v="52"/>
    <m/>
    <n v="183"/>
    <e v="#REF!"/>
    <x v="0"/>
    <m/>
    <m/>
    <m/>
    <m/>
    <m/>
    <m/>
    <m/>
    <m/>
    <m/>
    <m/>
    <m/>
    <m/>
    <m/>
    <m/>
    <m/>
    <m/>
  </r>
  <r>
    <s v="Rrom"/>
    <s v="10.1.7 Estrategia de Educación flexible (por ciclos) con enfoque diferencial y etario étnico Rrom diseñada e implementada concertada con el Consejo Consultivo Rrom y su normativa vigente."/>
    <x v="5"/>
    <s v="Secretaría de Educación del Distrito"/>
    <s v="Relacionado"/>
    <x v="4"/>
    <s v="3.16. La educación como eje del potencial humano"/>
    <x v="52"/>
    <m/>
    <n v="183"/>
    <e v="#REF!"/>
    <x v="0"/>
    <m/>
    <m/>
    <m/>
    <m/>
    <m/>
    <m/>
    <m/>
    <m/>
    <m/>
    <m/>
    <m/>
    <m/>
    <m/>
    <m/>
    <m/>
    <m/>
  </r>
  <r>
    <s v="Rrom"/>
    <s v="10.1.8 Estrategia de incorporación de elementos para la variable &quot;racismo hacia el pueblo Rrom&quot; en concertación con el Consejo Consultivo Rrom y su normativa vigente en el Sistema de Alertas de la SED y seguimiento en el sistema educativo."/>
    <x v="5"/>
    <s v="Secretaría de Educación del Distrito"/>
    <s v="Relacionado"/>
    <x v="4"/>
    <s v="3.16. La educación como eje del potencial humano"/>
    <x v="52"/>
    <m/>
    <n v="183"/>
    <e v="#REF!"/>
    <x v="0"/>
    <m/>
    <m/>
    <m/>
    <m/>
    <m/>
    <m/>
    <m/>
    <m/>
    <m/>
    <m/>
    <m/>
    <m/>
    <m/>
    <m/>
    <m/>
    <m/>
  </r>
  <r>
    <s v="Rrom"/>
    <s v="10.1.17 Programa integral de formación permanente dirigido a docentes y directivos docentes nombrados en propiedad en la planta del Distrito de acuerdo a la normatividad vigente; concertada con el Consejo Consultivo Rrom y su normativa vigente."/>
    <x v="5"/>
    <s v="Secretaría de Educación del Distrito"/>
    <s v="Relacionado"/>
    <x v="4"/>
    <s v="3.16. La educación como eje del potencial humano"/>
    <x v="81"/>
    <m/>
    <n v="184"/>
    <e v="#REF!"/>
    <x v="0"/>
    <m/>
    <m/>
    <m/>
    <m/>
    <m/>
    <m/>
    <m/>
    <m/>
    <m/>
    <m/>
    <m/>
    <m/>
    <m/>
    <m/>
    <m/>
    <m/>
  </r>
  <r>
    <s v="Rrom"/>
    <s v="2.1.4. Espacio de Atención diferenciada Rrom en excelente funcionamiento para la Kumpania de Bogotá con todos los servicios administrativamente, operativamente y estratégicamente, en concertación con el Consultivo Distrital de Diálogo y Concertación Rrom y su normatividad vigente."/>
    <x v="9"/>
    <s v="Secretaría Distrital de Gobierno"/>
    <s v="Relacionado"/>
    <x v="3"/>
    <s v="2.12. Bogotá cuida a su gente"/>
    <x v="82"/>
    <m/>
    <n v="86"/>
    <e v="#REF!"/>
    <x v="0"/>
    <m/>
    <m/>
    <m/>
    <m/>
    <m/>
    <m/>
    <m/>
    <m/>
    <m/>
    <m/>
    <m/>
    <m/>
    <m/>
    <m/>
    <m/>
    <m/>
  </r>
  <r>
    <s v="Rrom"/>
    <s v="6.1.9  Estrategia de atención a las personas mayores del pueblo Rrom o Gitano con enfoque diferencial étnico Rrom en el marco del servicio centro día de la Subdirección para la Vejez de la Secretaría Distrital de Integración Social, en concertación con la instancia representativa, según la normativa vigente."/>
    <x v="10"/>
    <s v="Secretaría Distrital de Integración Social"/>
    <s v="Relacionado"/>
    <x v="4"/>
    <s v="3.16. La educación como eje del potencial humano"/>
    <x v="83"/>
    <m/>
    <n v="177"/>
    <e v="#REF!"/>
    <x v="0"/>
    <m/>
    <m/>
    <m/>
    <m/>
    <m/>
    <m/>
    <m/>
    <m/>
    <m/>
    <m/>
    <m/>
    <m/>
    <m/>
    <m/>
    <m/>
    <m/>
  </r>
  <r>
    <s v="Rrom"/>
    <s v="10.1.9 Estrategia pedagógica diseñada e implementada para apoyar el trabajo de docentes de instituciones educativas Distritales que atiendan niños, niñas y jóvenes del pueblo Rrom en la enseñanza de saberes y conocimientos lingüísticos y culturales de este pueblo, y desarrollo de asesoría técnica para promoverlas, en concertación con la instancia Consultiva del pueblo Rrom y su normativa vigente"/>
    <x v="5"/>
    <s v="Secretaría de Educación del Distrito"/>
    <s v="Relacionado"/>
    <x v="4"/>
    <s v="3.16. La educación como eje del potencial humano"/>
    <x v="83"/>
    <m/>
    <n v="177"/>
    <e v="#REF!"/>
    <x v="0"/>
    <m/>
    <m/>
    <m/>
    <m/>
    <m/>
    <m/>
    <m/>
    <m/>
    <m/>
    <m/>
    <m/>
    <m/>
    <m/>
    <m/>
    <m/>
    <m/>
  </r>
  <r>
    <s v="Rrom"/>
    <s v="7.1.13 Plan de acción para cultivar y enriquecer las capacidades musicales de las niñas, los niños y adolescentes del Pueblo Rrom, mediante el otorgamiento de cupos preferenciales en los centros filarmónicos escolares y locales, la enseñanza y transmisión de conocimientos y repertorios concertados con la instancia Consultiva del Pueblo Rrom de Bogotá y su normatividad vigente."/>
    <x v="11"/>
    <s v="Orquesta Filarmónica de Bogotá"/>
    <s v="Relacionado"/>
    <x v="4"/>
    <s v="3.16. La educación como eje del potencial humano"/>
    <x v="84"/>
    <m/>
    <n v="187"/>
    <e v="#REF!"/>
    <x v="0"/>
    <m/>
    <m/>
    <m/>
    <m/>
    <m/>
    <m/>
    <m/>
    <m/>
    <m/>
    <m/>
    <m/>
    <m/>
    <m/>
    <m/>
    <m/>
    <m/>
  </r>
  <r>
    <s v="Rrom"/>
    <s v="8.1.1. Mesa Distrital de las Mujeres Gitanas de Bogotá en concertación con el Consejo Consultivo Rrom"/>
    <x v="4"/>
    <s v="Secretaría Distrital de la Mujer"/>
    <s v="Relacionado"/>
    <x v="3"/>
    <s v="2.12. Bogotá cuida a su gente"/>
    <x v="7"/>
    <m/>
    <n v="117"/>
    <n v="0"/>
    <x v="2"/>
    <s v="N/A"/>
    <s v="N/A"/>
    <n v="17.561499999999999"/>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7.92717499999999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0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 profesional que acompaña la ejecución del producto (50%)"/>
    <s v="Dirección de Enfoque Diferencial"/>
  </r>
  <r>
    <s v="Rrom"/>
    <s v="8.1.13 Proceso de fortalecimiento diferencial y de empoderamiento implementado dirigida a niñas, adolescentes y jóvenes en identidad cultural de las mujeres Rrom/Gitana concertada con la instancia consultiva conforme a su normativa vigente"/>
    <x v="4"/>
    <s v="Secretaría Distrital de la Mujer"/>
    <s v="Relacionado"/>
    <x v="3"/>
    <s v="2.12. Bogotá cuida a su gente"/>
    <x v="85"/>
    <m/>
    <n v="112"/>
    <n v="0"/>
    <x v="2"/>
    <s v="N/A"/>
    <s v="N/A"/>
    <n v="25.77574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6.549022999999998"/>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7.345493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s profesionales que acompañan la ejecución del producto (10% y  25%)"/>
    <s v="Dirección de Enfoque Diferencial"/>
  </r>
  <r>
    <s v="Rrom"/>
    <s v="8.1.9 Estrategia de gestión interinstitucional para la promoción de los derechos de las mujeres gitanas en concertación con la instancia consultivo y la normatividad vigente"/>
    <x v="4"/>
    <s v="Secretaría Distrital de la Mujer"/>
    <s v="Relacionado"/>
    <x v="3"/>
    <s v="2.12. Bogotá cuida a su gente"/>
    <x v="7"/>
    <m/>
    <n v="117"/>
    <n v="0"/>
    <x v="2"/>
    <s v="N/A"/>
    <s v="N/A"/>
    <n v="15.56150000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7.92717499999999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0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l valor del contrato de la profesional que acompaña la ejecución del producto (50%)"/>
    <s v="Dirección de Enfoque Diferencial"/>
  </r>
  <r>
    <s v="Rrom"/>
    <s v="15.1.1. Programa para liderar acciones de consolidación cultural que aporten a la reparación y simbólica, individual y colectiva al Pueblo Rrom de Bogotá en concertación con la instancia consultiva distrital."/>
    <x v="12"/>
    <s v="Secretaría General"/>
    <s v="Relacionado"/>
    <x v="3"/>
    <s v="2.13. Bogotá, un territorio de paz y reconciliación en donde todos puedan volver a empezar"/>
    <x v="120"/>
    <m/>
    <n v="137"/>
    <e v="#REF!"/>
    <x v="0"/>
    <m/>
    <m/>
    <m/>
    <m/>
    <m/>
    <m/>
    <m/>
    <m/>
    <m/>
    <m/>
    <m/>
    <m/>
    <m/>
    <m/>
    <m/>
    <m/>
  </r>
  <r>
    <s v="Rrom"/>
    <s v="15.1.2 Estrategia para la ejecución de las acciones en materia de atención, asistencia, reparación integral, prevención de las víctimas del Pueblo Rrom en Bogotá con las entidades distritales y nacionales, del orden municipal y departamental en concertación con el Consejo Consultivo Rrom conforme a su normativa vigente"/>
    <x v="12"/>
    <s v="Secretaría General"/>
    <s v="Relacionado"/>
    <x v="3"/>
    <s v="2.13. Bogotá, un territorio de paz y reconciliación en donde todos puedan volver a empezar"/>
    <x v="120"/>
    <m/>
    <n v="137"/>
    <e v="#REF!"/>
    <x v="0"/>
    <m/>
    <m/>
    <m/>
    <m/>
    <m/>
    <m/>
    <m/>
    <m/>
    <m/>
    <m/>
    <m/>
    <m/>
    <m/>
    <m/>
    <m/>
    <m/>
  </r>
  <r>
    <s v="Rrom"/>
    <s v="15.1.3 Estrategia de conmemoración simbólica del pueblo Rrom de Bogotá en concertación con la instancia consultiva distrital."/>
    <x v="12"/>
    <s v="Secretaría General"/>
    <s v="Relacionado"/>
    <x v="3"/>
    <s v="2.13. Bogotá, un territorio de paz y reconciliación en donde todos puedan volver a empezar"/>
    <x v="120"/>
    <m/>
    <n v="137"/>
    <e v="#REF!"/>
    <x v="0"/>
    <m/>
    <m/>
    <m/>
    <m/>
    <m/>
    <m/>
    <m/>
    <m/>
    <m/>
    <m/>
    <m/>
    <m/>
    <m/>
    <m/>
    <m/>
    <m/>
  </r>
  <r>
    <s v="Rrom"/>
    <s v="15.1.4  Acciones dirigidas a generar el fortalecimiento e incidencia Distrital y Local de instancias Gitanas para la reivindicación, promoción y protección de derechos de las Víctimas, en concertación con la instancia Consultiva Rrom de Bogotá"/>
    <x v="12"/>
    <s v="Secretaría General"/>
    <s v="Relacionado"/>
    <x v="3"/>
    <s v="2.13. Bogotá, un territorio de paz y reconciliación en donde todos puedan volver a empezar"/>
    <x v="120"/>
    <m/>
    <n v="137"/>
    <e v="#REF!"/>
    <x v="0"/>
    <m/>
    <m/>
    <m/>
    <m/>
    <m/>
    <m/>
    <m/>
    <m/>
    <m/>
    <m/>
    <m/>
    <m/>
    <m/>
    <m/>
    <m/>
    <m/>
  </r>
  <r>
    <s v="Rrom"/>
    <s v="15.1.6 Estrategia para contrarrestar casos de discriminación contra las VCA pertenecientes al Pueblo Rrom en concertación con la instancia consultiva distrital. Mencionar en el caso de la prevención temprana."/>
    <x v="12"/>
    <s v="Secretaría General"/>
    <s v="Relacionado"/>
    <x v="3"/>
    <s v="2.13. Bogotá, un territorio de paz y reconciliación en donde todos puedan volver a empezar"/>
    <x v="120"/>
    <m/>
    <n v="137"/>
    <e v="#REF!"/>
    <x v="0"/>
    <m/>
    <m/>
    <m/>
    <m/>
    <m/>
    <m/>
    <m/>
    <m/>
    <m/>
    <m/>
    <m/>
    <m/>
    <m/>
    <m/>
    <m/>
    <m/>
  </r>
  <r>
    <s v="Rrom"/>
    <s v="15.1.7. Espacios de articulación interinstitucional para garantizar el acceso del Pueblo Rrom a la oferta institucional en el marco del SDARIV y el SNARIV en concertación con la instancia consultiva distrital."/>
    <x v="12"/>
    <s v="Secretaría General"/>
    <s v="Relacionado"/>
    <x v="3"/>
    <s v="2.13. Bogotá, un territorio de paz y reconciliación en donde todos puedan volver a empezar"/>
    <x v="120"/>
    <m/>
    <n v="137"/>
    <e v="#REF!"/>
    <x v="0"/>
    <m/>
    <m/>
    <m/>
    <m/>
    <m/>
    <m/>
    <m/>
    <m/>
    <m/>
    <m/>
    <m/>
    <m/>
    <m/>
    <m/>
    <m/>
    <m/>
  </r>
  <r>
    <s v="Rrom"/>
    <s v="6.1.14 Estrategia de promoción de la convivencia en el contexto familiar, adaptada al enfoque diferencial étnico Rrom, en concertación con el Consultivo Gitano del Distrito."/>
    <x v="10"/>
    <s v="Secretaría Distrital de Integración Social"/>
    <s v="Relacionado"/>
    <x v="3"/>
    <s v="2.12. Bogotá cuida a su gente"/>
    <x v="87"/>
    <m/>
    <n v="101"/>
    <e v="#REF!"/>
    <x v="0"/>
    <m/>
    <m/>
    <m/>
    <m/>
    <m/>
    <m/>
    <m/>
    <m/>
    <m/>
    <m/>
    <m/>
    <m/>
    <m/>
    <m/>
    <m/>
    <m/>
  </r>
  <r>
    <s v="Rrom"/>
    <s v="2.1.12. Mesas de trabajo para la Verificación técnica y jurídica de los inmuebles requeridos por la entidad ejecutora, para determinar la viabilidad de entrega en administración, en pro del cumplimiento de la medidas de reparación colectiva en concertación con la instancia consultiva y su normatividad vigente_x000a__x000a_Nota Aclaratoria: Las mesas funcionarán trimestralmente hasta que se obtengan los predios establecidos en la medida de reparación Colectiva"/>
    <x v="9"/>
    <s v="Departamento Administrativo de la Defensoria del Espacio Público"/>
    <s v="Relacionado"/>
    <x v="5"/>
    <s v="1.05. Espacio público seguro e inclusivo"/>
    <x v="201"/>
    <m/>
    <n v="15"/>
    <e v="#REF!"/>
    <x v="0"/>
    <m/>
    <m/>
    <m/>
    <m/>
    <m/>
    <m/>
    <m/>
    <m/>
    <m/>
    <m/>
    <m/>
    <m/>
    <m/>
    <m/>
    <m/>
    <m/>
  </r>
  <r>
    <s v="Rrom"/>
    <s v="7.1.3 Estrategia de comunicaciones para la divulgación del patrimonio cultural del pueblo Rrom concertada con el Consejo Consultivo Rrom y su normativa vigente"/>
    <x v="11"/>
    <s v="Instituto Distrital del Patrimonio Cultural"/>
    <s v="Relacionado"/>
    <x v="3"/>
    <s v="2.14. Bogotá deportiva, recreativa, artística, patrimonial e intercultural"/>
    <x v="90"/>
    <m/>
    <n v="65"/>
    <e v="#REF!"/>
    <x v="0"/>
    <m/>
    <m/>
    <m/>
    <m/>
    <m/>
    <m/>
    <m/>
    <m/>
    <m/>
    <m/>
    <m/>
    <m/>
    <m/>
    <m/>
    <m/>
    <m/>
  </r>
  <r>
    <s v="Rrom"/>
    <s v="7.1.17 Estrategia de apoyo a producciones técnicas en el escenario el Muelle para el correcto funcionamiento de las conmemoraciones y visibilización de actividades y eventos del Pueblo Rrom de Bogotá en concertación con su instancia consultiva y normatividad vigente."/>
    <x v="11"/>
    <s v="Fundación Gilberto Alzate Avendaño"/>
    <s v="Relacionado"/>
    <x v="3"/>
    <s v="2.14. Bogotá deportiva, recreativa, artística, patrimonial e intercultural"/>
    <x v="90"/>
    <m/>
    <n v="65"/>
    <e v="#REF!"/>
    <x v="0"/>
    <m/>
    <m/>
    <m/>
    <m/>
    <m/>
    <m/>
    <m/>
    <m/>
    <m/>
    <m/>
    <m/>
    <m/>
    <m/>
    <m/>
    <m/>
    <m/>
  </r>
  <r>
    <s v="Rrom"/>
    <s v="8.1.10. Estrategias de educación flexible e incluyente para la mujer Gitana implementado y concertado con el consejo consultivo y de concertación del Pueblo Rrom y su normativa vigente."/>
    <x v="4"/>
    <s v="Secretaría Distrital de la Mujer"/>
    <s v="Relacionado"/>
    <x v="3"/>
    <s v="2.12. Bogotá cuida a su gente"/>
    <x v="85"/>
    <m/>
    <n v="112"/>
    <n v="0"/>
    <x v="2"/>
    <s v="N/A"/>
    <s v="N/A"/>
    <n v="14.729998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170870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625996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Corresponde a la prorrata del valor del contrato de la profesional que acompaña la ejecución del producto (20%)"/>
    <s v="Dirección de Enfoque Diferencial"/>
  </r>
  <r>
    <s v="Rrom"/>
    <s v="8.1.2 Estrategia de fortalecimiento de las capacidades ciudadanas dirigido a formas, escenarios y asociatividades de Mujeres Gitanas en funcionamiento Concertado con el Consejo Consultivo Gitano y su normativa vigente"/>
    <x v="4"/>
    <s v="Secretaría Distrital de la Mujer"/>
    <s v="Relacionado"/>
    <x v="3"/>
    <s v="2.12. Bogotá cuida a su gente"/>
    <x v="85"/>
    <s v="En revisión de presupuesto"/>
    <n v="112"/>
    <n v="0"/>
    <x v="2"/>
    <s v="N/A"/>
    <s v="N/A"/>
    <n v="0"/>
    <s v="N/A"/>
    <s v="N/A"/>
    <s v="N/A"/>
    <n v="0"/>
    <s v="N/A"/>
    <s v="N/A"/>
    <s v="N/A"/>
    <n v="0"/>
    <s v="N/A"/>
    <s v="N/A"/>
    <s v="N/A"/>
    <m/>
    <s v="Subsecretaría del Cuidado y Políticas de igualdad"/>
  </r>
  <r>
    <s v="Rrom"/>
    <s v="8.1.3 Conmemoración del día de las mujeres Gitanas en concertación con el Consejo Consultivo Gitano y su normativa vigente"/>
    <x v="4"/>
    <s v="Secretaría Distrital de la Mujer"/>
    <s v="Relacionado"/>
    <x v="3"/>
    <s v="2.12. Bogotá cuida a su gente"/>
    <x v="7"/>
    <m/>
    <n v="117"/>
    <n v="14.18478635"/>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Corresponde a la prorrata de la bolsa logística (7%)"/>
    <s v="Dirección de Enfoque Diferencial"/>
  </r>
  <r>
    <s v="Rrom"/>
    <s v="8.1.8 Estrategia de formación en liderazgo e incidencia política implementado con enfoque de género, derechos de las mujeres, territorial y diferencial étnico, dirigido a mujeres gitanas en concertación con el consejo consultivo Rrom y su normativa vigente."/>
    <x v="4"/>
    <s v="Secretaría Distrital de la Mujer"/>
    <s v="Relacionado"/>
    <x v="3"/>
    <s v="2.12. Bogotá cuida a su gente"/>
    <x v="85"/>
    <m/>
    <n v="112"/>
    <s v="N/A "/>
    <x v="15"/>
    <s v="N/A "/>
    <s v="N/A "/>
    <n v="15.93195966"/>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25 % de los honorarios mensuales del contrato de prestación de servicios de la coordinadora y de las 3 tutoras de la escuela por un plazo de DOS meses"/>
    <s v="Dirección de Territorialización de Derechos y Participación"/>
  </r>
  <r>
    <s v="Rrom"/>
    <s v="13.1.5. Estrategia para el seguimiento del CONPES de la Política Publica del Pueblo Rrom a nivel Local en concertación con la Instancia Consultiva Distrital Rrom conforme a la normatividad vigente."/>
    <x v="6"/>
    <s v="Secretaría Distrital de Planeación"/>
    <s v="Relacionado"/>
    <x v="2"/>
    <s v="5.33. Fortalecimiento institucional para un gobierno confiable"/>
    <x v="260"/>
    <m/>
    <n v="366"/>
    <e v="#REF!"/>
    <x v="0"/>
    <m/>
    <m/>
    <m/>
    <m/>
    <m/>
    <m/>
    <m/>
    <m/>
    <m/>
    <m/>
    <m/>
    <m/>
    <m/>
    <m/>
    <m/>
    <m/>
  </r>
  <r>
    <s v="Rrom"/>
    <s v="13.1.4  Proceso para la definición del diseño de la evaluación de la Política Pública del Pueblo Rrom a nivel Distrital socializado con el Consejo Consultivo Rrom y su normativa vigente."/>
    <x v="6"/>
    <s v="Secretaría Distrital de Planeación"/>
    <s v="Relacionado"/>
    <x v="2"/>
    <s v="5.33. Fortalecimiento institucional para un gobierno confiable"/>
    <x v="260"/>
    <s v="En el alcance de la meta se encuentra la estructuración, ejecución, socialización y divulgación de evaluaciones de política pública que serán definidas en el marco de la Agenda Distrital de Evaluaciones."/>
    <n v="366"/>
    <e v="#REF!"/>
    <x v="0"/>
    <m/>
    <m/>
    <m/>
    <m/>
    <m/>
    <m/>
    <m/>
    <m/>
    <m/>
    <m/>
    <m/>
    <m/>
    <m/>
    <m/>
    <m/>
    <m/>
  </r>
  <r>
    <s v="Rrom"/>
    <s v="7.1.2 Proceso de identificación de manifestaciones de patrimonio cultural del pueblo Rrom implementado concertado con el consejo consultivo y de concertación Rrom conforme a su norma vigente."/>
    <x v="11"/>
    <s v="Instituto Distrital del Patrimonio Cultural"/>
    <s v="Relacionado"/>
    <x v="1"/>
    <s v="4.24. Revitalización y renovación urbana y rural con inclusión"/>
    <x v="278"/>
    <m/>
    <n v="246"/>
    <e v="#REF!"/>
    <x v="0"/>
    <m/>
    <m/>
    <m/>
    <m/>
    <m/>
    <m/>
    <m/>
    <m/>
    <m/>
    <m/>
    <m/>
    <m/>
    <m/>
    <m/>
    <m/>
    <m/>
  </r>
  <r>
    <s v="Rrom"/>
    <s v="13.1.7. Estrategias de transversalización del enfoque poblacional-diferencial Rrom en instrumentos de planeación de la ciudad, dirigida a entidades distritales y alcaldías locales en concertación con la instancia consultiva y su normatividad vigente."/>
    <x v="6"/>
    <s v="Secretaría Distrital de Planeación"/>
    <s v="Relacionado"/>
    <x v="3"/>
    <s v="2.12. Bogotá cuida a su gente"/>
    <x v="55"/>
    <m/>
    <n v="134"/>
    <e v="#REF!"/>
    <x v="0"/>
    <m/>
    <m/>
    <m/>
    <m/>
    <m/>
    <m/>
    <m/>
    <m/>
    <m/>
    <m/>
    <m/>
    <m/>
    <m/>
    <m/>
    <m/>
    <m/>
  </r>
  <r>
    <s v="Rrom"/>
    <s v="4.1.3. Mapa Digital  del Sistema TransMilenio traducido en la Lengua Nativa Shib Rromaní o Idioma Rromanés para difusión en redes sociales o pagina web de TRANSMILENIO S.A."/>
    <x v="3"/>
    <s v="Empresa de Transporte del Tercer Milenio - Transmilenio S.A."/>
    <s v="Relacionado"/>
    <x v="5"/>
    <s v="1.06. Movilidad segura e inclusiva"/>
    <x v="56"/>
    <m/>
    <n v="33"/>
    <e v="#REF!"/>
    <x v="0"/>
    <m/>
    <m/>
    <m/>
    <m/>
    <m/>
    <m/>
    <m/>
    <m/>
    <m/>
    <m/>
    <m/>
    <m/>
    <m/>
    <m/>
    <m/>
    <m/>
  </r>
  <r>
    <s v="Rrom"/>
    <s v="3.1.3. Estrategia de participación y ruta de atención diferencial para el pueblo Rrom que incluya: canales de atención diferenciales, participación en intervenciones del espacio público, actividades académicas y de formación vinculadas al hábitat concertado con el consejo consultivo conforme a su normativa vigente"/>
    <x v="0"/>
    <s v="Secretaría Distrital del Hábitat"/>
    <s v="Relacionado"/>
    <x v="1"/>
    <s v="4.24. Revitalización y renovación urbana y rural con inclusión"/>
    <x v="93"/>
    <m/>
    <n v="278"/>
    <e v="#REF!"/>
    <x v="0"/>
    <m/>
    <m/>
    <m/>
    <m/>
    <m/>
    <m/>
    <m/>
    <m/>
    <m/>
    <m/>
    <m/>
    <m/>
    <m/>
    <m/>
    <m/>
    <m/>
  </r>
  <r>
    <s v="Rrom"/>
    <s v="4.1.5. Actividades de socialización en torno a la cultura ciudadana alrededor del metro en el vagón escuela para Niños Rrom como prototipo a escala real del metro concertado con el consejo consultivo Rrom conforme al Decreto 817 de 2019"/>
    <x v="3"/>
    <s v="Empresa Metro de Bogotá S.A."/>
    <s v="Relacionado"/>
    <x v="5"/>
    <s v="1.06. Movilidad segura e inclusiva"/>
    <x v="56"/>
    <m/>
    <n v="33"/>
    <e v="#REF!"/>
    <x v="0"/>
    <m/>
    <m/>
    <m/>
    <m/>
    <m/>
    <m/>
    <m/>
    <m/>
    <m/>
    <m/>
    <m/>
    <m/>
    <m/>
    <m/>
    <m/>
    <m/>
  </r>
  <r>
    <s v="Rrom"/>
    <s v="2.1.2 Estrategia de implementación, seguimiento y evaluación de la política pública publica Rrom en concertación con el Consultivo Distrital de Diálogo y Concertación Rrom y su normatividad vigente."/>
    <x v="9"/>
    <s v="Secretaría Distrital de Gobierno"/>
    <s v="Relacionado"/>
    <x v="3"/>
    <s v="2.12. Bogotá cuida a su gente"/>
    <x v="94"/>
    <m/>
    <n v="87"/>
    <e v="#REF!"/>
    <x v="0"/>
    <m/>
    <m/>
    <m/>
    <m/>
    <m/>
    <m/>
    <m/>
    <m/>
    <m/>
    <m/>
    <m/>
    <m/>
    <m/>
    <m/>
    <m/>
    <m/>
  </r>
  <r>
    <s v="Rrom"/>
    <s v="2.1.3 Estrategia de difusión de la gestión e información de la instancia Consultiva y de Concertación Distrital y Mesas Locales Gitanas, que incluya todas las entidades abordadas en la Política Pública del pueblo Rrom de Bogotá teniendo en cuenta la Ley 1381 de 2010, en concertación con el Consultivo Distrital de Diálogo y Concertación Rrom y su normatividad vigente."/>
    <x v="9"/>
    <s v="Secretaría Distrital de Gobierno"/>
    <s v="Relacionado"/>
    <x v="3"/>
    <s v="2.12. Bogotá cuida a su gente"/>
    <x v="94"/>
    <m/>
    <n v="87"/>
    <e v="#REF!"/>
    <x v="0"/>
    <m/>
    <m/>
    <m/>
    <m/>
    <m/>
    <m/>
    <m/>
    <m/>
    <m/>
    <m/>
    <m/>
    <m/>
    <m/>
    <m/>
    <m/>
    <m/>
  </r>
  <r>
    <s v="Rrom"/>
    <s v="2.1.8. Planes de vida formulados e implementados de las Organizaciones Gitanas con registro del Ministerio del Interior en la jurisdicción de Bogotá, en concertación con el Consejo Consultivo Distrital  Rrom y su normatividad vigente."/>
    <x v="9"/>
    <s v="Secretaría Distrital de Gobierno"/>
    <s v="Relacionado"/>
    <x v="3"/>
    <s v="2.12. Bogotá cuida a su gente"/>
    <x v="94"/>
    <m/>
    <n v="87"/>
    <e v="#REF!"/>
    <x v="0"/>
    <m/>
    <m/>
    <m/>
    <m/>
    <m/>
    <m/>
    <m/>
    <m/>
    <m/>
    <m/>
    <m/>
    <m/>
    <m/>
    <m/>
    <m/>
    <m/>
  </r>
  <r>
    <s v="Rrom"/>
    <s v="9.1.1 Estrategia de seguimiento a la inversión de la Política Pública del Pueblo Rrom en los Fondos de Desarrollo Local en los territorios con presencia del Pueblo Rrom, en concertación con el Consejo Consultivo Distrital de Diálogo y Concertación Rrom."/>
    <x v="9"/>
    <s v="Secretaría Distrital de Gobierno"/>
    <s v="Relacionado"/>
    <x v="3"/>
    <s v="2.12. Bogotá cuida a su gente"/>
    <x v="94"/>
    <s v="El producto no tiene costos estimados"/>
    <n v="87"/>
    <e v="#REF!"/>
    <x v="0"/>
    <m/>
    <m/>
    <m/>
    <m/>
    <m/>
    <m/>
    <m/>
    <m/>
    <m/>
    <m/>
    <m/>
    <m/>
    <m/>
    <m/>
    <m/>
    <m/>
  </r>
  <r>
    <s v="Rrom"/>
    <s v="13.1.1  Lineamientos de articulación entre la población Rrom y los servicios de cuidado y sociales, empleando las fuentes de georreferenciación disponibles, en cumplimiento de las directrices de priorización de servicios establecidas en el Plan del Sistema del Cuidado y de Servicios Sociales - PSCSS, en concertación con la instancia Consultiva  Distrital Rrom conforme a la normatividad vigente."/>
    <x v="6"/>
    <s v="Secretaría Distrital de Planeación"/>
    <s v="Relacionado"/>
    <x v="1"/>
    <s v="4.23. Ordenamiento territorial sostenible, equlibrado y participativo"/>
    <x v="10"/>
    <s v="No está marcado en la meta , en el momento de verificar el Plan de acción no se encontró publicado en la página web de la entidad "/>
    <n v="315"/>
    <e v="#REF!"/>
    <x v="0"/>
    <m/>
    <m/>
    <m/>
    <m/>
    <m/>
    <m/>
    <m/>
    <m/>
    <m/>
    <m/>
    <m/>
    <m/>
    <m/>
    <m/>
    <m/>
    <m/>
  </r>
  <r>
    <s v="Rrom"/>
    <s v="7.1.16. Estrategia artística y cultural de saberes ancestrales que promueva, fortalezca y visibilice prácticas y experiencias artísticas y culturales del Pueblo Rrom concertada con el Consejo Consultivo Rrom conforme a su normativa vigente."/>
    <x v="11"/>
    <s v="Fundación Gilberto Alzate Avendaño"/>
    <s v="Relacionado"/>
    <x v="3"/>
    <s v="2.14. Bogotá deportiva, recreativa, artística, patrimonial e intercultural"/>
    <x v="34"/>
    <m/>
    <n v="73"/>
    <e v="#REF!"/>
    <x v="0"/>
    <m/>
    <m/>
    <m/>
    <m/>
    <m/>
    <m/>
    <m/>
    <m/>
    <m/>
    <m/>
    <m/>
    <m/>
    <m/>
    <m/>
    <m/>
    <m/>
  </r>
  <r>
    <s v="Rrom"/>
    <s v="7.1.9 Mecanismos de fomento anuales orientados a fortalecer los procesos de identificación, activación, salvaguardia o divulgación de las manifestaciones de patrimonio cultural inmaterial, saberes ancestrales del pueblo Rrom concertada con el Consejo Consultivo y su normativa vigente."/>
    <x v="11"/>
    <s v="Instituto Distrital del Patrimonio Cultural"/>
    <s v="Relacionado"/>
    <x v="3"/>
    <s v="2.14. Bogotá deportiva, recreativa, artística, patrimonial e intercultural"/>
    <x v="34"/>
    <m/>
    <n v="73"/>
    <e v="#REF!"/>
    <x v="0"/>
    <m/>
    <m/>
    <m/>
    <m/>
    <m/>
    <m/>
    <m/>
    <m/>
    <m/>
    <m/>
    <m/>
    <m/>
    <m/>
    <m/>
    <m/>
    <m/>
  </r>
  <r>
    <s v="Rrom"/>
    <s v="6.1.11 Canasta Gitana de Bogotá diseñada en concertación con el Consejo Consultivo Rrom y su normatividad vigente."/>
    <x v="10"/>
    <s v="Secretaría Distrital de Integración Social"/>
    <s v="Relacionado"/>
    <x v="3"/>
    <s v="2.08. Erradicación del hambre en Bogotá"/>
    <x v="95"/>
    <m/>
    <n v="94"/>
    <e v="#REF!"/>
    <x v="0"/>
    <m/>
    <m/>
    <m/>
    <m/>
    <m/>
    <m/>
    <m/>
    <m/>
    <m/>
    <m/>
    <m/>
    <m/>
    <m/>
    <m/>
    <m/>
    <m/>
  </r>
  <r>
    <s v="Rrom"/>
    <s v="6.1.12 Apoyos alimentarios que contribuyan a la seguridad alimentaria y nutricional de hogares Rrom priorizados con el Consejo Consultivo Rrom y su normatividad vigente."/>
    <x v="10"/>
    <s v="Secretaría Distrital de Integración Social"/>
    <s v="Relacionado"/>
    <x v="3"/>
    <s v="2.08. Erradicación del hambre en Bogotá"/>
    <x v="95"/>
    <m/>
    <n v="94"/>
    <e v="#REF!"/>
    <x v="0"/>
    <m/>
    <m/>
    <m/>
    <m/>
    <m/>
    <m/>
    <m/>
    <m/>
    <m/>
    <m/>
    <m/>
    <m/>
    <m/>
    <m/>
    <m/>
    <m/>
  </r>
  <r>
    <s v="Rrom"/>
    <s v="6.1.13  Estrategia de transmisión y aplicación de saberes culinarios para la seguridad alimentaria del Pueblo Rrom de Bogotá en concertación con la instancia Consultiva Gitana del Distrito."/>
    <x v="10"/>
    <s v="Secretaría Distrital de Integración Social"/>
    <s v="Relacionado"/>
    <x v="3"/>
    <s v="2.08. Erradicación del hambre en Bogotá"/>
    <x v="95"/>
    <m/>
    <n v="94"/>
    <e v="#REF!"/>
    <x v="0"/>
    <m/>
    <m/>
    <m/>
    <m/>
    <m/>
    <m/>
    <m/>
    <m/>
    <m/>
    <m/>
    <m/>
    <m/>
    <m/>
    <m/>
    <m/>
    <m/>
  </r>
  <r>
    <s v="Rrom"/>
    <s v="11.1.2 Componente de enfoque diferencial étnico Rrom (y demás Pueblo étnicos) en la actualización de la Política Pública de Educación Ambiental del Distrito, concertado con las instancias Consultivas Distritales correspondientes concertado con la instancia y la norma vigente."/>
    <x v="2"/>
    <s v="Secretaría Distrital de Ambiente"/>
    <s v="Relacionado"/>
    <x v="1"/>
    <s v="4.23. Ordenamiento territorial sostenible, equlibrado y participativo"/>
    <x v="11"/>
    <s v="No relacionan meta ODS"/>
    <n v="240"/>
    <e v="#REF!"/>
    <x v="0"/>
    <m/>
    <m/>
    <m/>
    <m/>
    <m/>
    <m/>
    <m/>
    <m/>
    <m/>
    <m/>
    <m/>
    <m/>
    <m/>
    <m/>
    <m/>
    <m/>
  </r>
  <r>
    <s v="Rrom"/>
    <s v="11.1.4 Lineamientos técnicos para la incorporación del enfoque técnico Rrom en las Comisiones Ambientales Locales de Kennedy y Puente Aranda en concertación con la instancia consultiva y su normatividad vigente"/>
    <x v="2"/>
    <s v="Secretaría Distrital de Ambiente"/>
    <s v="Relacionado"/>
    <x v="1"/>
    <s v="4.23. Ordenamiento territorial sostenible, equlibrado y participativo"/>
    <x v="11"/>
    <s v="No relacionan meta ODS"/>
    <n v="240"/>
    <e v="#REF!"/>
    <x v="0"/>
    <m/>
    <m/>
    <m/>
    <m/>
    <m/>
    <m/>
    <m/>
    <m/>
    <m/>
    <m/>
    <m/>
    <m/>
    <m/>
    <m/>
    <m/>
    <m/>
  </r>
  <r>
    <s v="Rrom"/>
    <s v="1.1.1 Caracterización económica de las actividades realizadas por el pueblo Rrom de Bogotá en concertación con el Consejo Consultivo y de Concertación y su normativa vigente."/>
    <x v="7"/>
    <s v="Secretaría Distrital de Desarrollo Económico"/>
    <s v="Relacionado"/>
    <x v="4"/>
    <s v="3.20. Promoción del emprendimiento formal, equitativo e incluyente"/>
    <x v="13"/>
    <m/>
    <n v="168"/>
    <e v="#REF!"/>
    <x v="0"/>
    <m/>
    <m/>
    <m/>
    <m/>
    <m/>
    <m/>
    <m/>
    <m/>
    <m/>
    <m/>
    <m/>
    <m/>
    <m/>
    <m/>
    <m/>
    <m/>
  </r>
  <r>
    <s v="Rrom"/>
    <s v="1.1.3. Unidades productivas pertenecientes a población Rrom formadas y fortalecidas en habilidades emprendedoras, comerciales y digitales en concertación con la instancia Consultiva Distrital Gitana conforme a su normativa vigente."/>
    <x v="7"/>
    <s v="Secretaría Distrital de Desarrollo Económico"/>
    <s v="Relacionado"/>
    <x v="4"/>
    <s v="3.20. Promoción del emprendimiento formal, equitativo e incluyente"/>
    <x v="13"/>
    <m/>
    <n v="168"/>
    <e v="#REF!"/>
    <x v="0"/>
    <m/>
    <m/>
    <m/>
    <m/>
    <m/>
    <m/>
    <m/>
    <m/>
    <m/>
    <m/>
    <m/>
    <m/>
    <m/>
    <m/>
    <m/>
    <m/>
  </r>
  <r>
    <s v="Rrom"/>
    <s v="1.1.5 Unidades productivas del pueblo Rrom vinculadas a proceso de fortalecimiento comercial y participar en escenarios de comercialización de sus productos fabricados en Bogotá conforme a las convocatorias realizadas por la entidad en concertación con la instancia consultiva y su normatividad vigente."/>
    <x v="7"/>
    <s v="Secretaría Distrital de Desarrollo Económico"/>
    <s v="Relacionado"/>
    <x v="4"/>
    <s v="3.20. Promoción del emprendimiento formal, equitativo e incluyente"/>
    <x v="13"/>
    <m/>
    <n v="168"/>
    <e v="#REF!"/>
    <x v="0"/>
    <m/>
    <m/>
    <m/>
    <m/>
    <m/>
    <m/>
    <m/>
    <m/>
    <m/>
    <m/>
    <m/>
    <m/>
    <m/>
    <m/>
    <m/>
    <m/>
  </r>
  <r>
    <s v="Rrom"/>
    <s v="1.1.8 Emprendimientos fortalecidos  de la población Rrom en el marco de usos, costumbres, bienes servicios y aspectos territoriales del Pueblo Rrom de Bogotá concertado con la instancia consultiva del Pueblo Rrom conforme a su norma vigente"/>
    <x v="7"/>
    <s v="Instituto para la Economía Social"/>
    <s v="Relacionado"/>
    <x v="4"/>
    <s v="3.20. Promoción del emprendimiento formal, equitativo e incluyente"/>
    <x v="13"/>
    <m/>
    <n v="168"/>
    <e v="#REF!"/>
    <x v="0"/>
    <m/>
    <m/>
    <m/>
    <m/>
    <m/>
    <m/>
    <m/>
    <m/>
    <m/>
    <m/>
    <m/>
    <m/>
    <m/>
    <m/>
    <m/>
    <m/>
  </r>
  <r>
    <s v="Rrom"/>
    <s v="3.1.6. Manual actualizado de atención al usuario y de medios de información  al idioma Romanés conforme a la Ley 1381 de 2010  validado con el consejo consultivo y de concertación en concordancia con su normativa vigente"/>
    <x v="0"/>
    <s v="Secretaría Distrital del Hábitat"/>
    <s v="Relacionado"/>
    <x v="2"/>
    <s v="5.33. Fortalecimiento institucional para un gobierno confiable"/>
    <x v="151"/>
    <m/>
    <n v="330"/>
    <e v="#REF!"/>
    <x v="0"/>
    <m/>
    <m/>
    <m/>
    <m/>
    <m/>
    <m/>
    <m/>
    <m/>
    <m/>
    <m/>
    <m/>
    <m/>
    <m/>
    <m/>
    <m/>
    <m/>
  </r>
  <r>
    <s v="Rrom"/>
    <s v="1.1.6 Artesanos, sabedores, transformadores, preparadores del pueblo Rrom vinculados al Sistema de Abastecimiento y Distribución de Alimentos (fortalecimiento) y/o a la estrategia de Mercados Campesinos (conexión a mercados), en concertación con el consejo consultivo y de concertación Rrom."/>
    <x v="7"/>
    <s v="Secretaría Distrital de Desarrollo Económico"/>
    <s v="Relacionado"/>
    <x v="3"/>
    <s v="2.08. Erradicación del hambre en Bogotá"/>
    <x v="14"/>
    <m/>
    <n v="77"/>
    <e v="#REF!"/>
    <x v="0"/>
    <m/>
    <m/>
    <m/>
    <m/>
    <m/>
    <m/>
    <m/>
    <m/>
    <m/>
    <m/>
    <m/>
    <m/>
    <m/>
    <m/>
    <m/>
    <m/>
  </r>
  <r>
    <s v="Rrom"/>
    <s v="1.1.2 Unidades productivas de la población Rrom vinculadas a programas de capital de trabajo y/o financiación en concertación con la instancia consultiva Rrom y su normativa vigente."/>
    <x v="7"/>
    <s v="Secretaría Distrital de Desarrollo Económico"/>
    <s v="Relacionado"/>
    <x v="4"/>
    <s v="3.19. Desarrollo empresarial, productividad y empleo"/>
    <x v="166"/>
    <m/>
    <n v="200"/>
    <e v="#REF!"/>
    <x v="0"/>
    <m/>
    <m/>
    <m/>
    <m/>
    <m/>
    <m/>
    <m/>
    <m/>
    <m/>
    <m/>
    <m/>
    <m/>
    <m/>
    <m/>
    <m/>
    <m/>
  </r>
  <r>
    <s v="Rrom"/>
    <s v="15.1.5 Series documentales sobre la historia y memoria individual y colectiva de el Pueblo Rrom como víctima del conflicto armado realizadas  por quinquenio"/>
    <x v="12"/>
    <s v="Secretaría General"/>
    <s v="Relacionado"/>
    <x v="3"/>
    <s v="2.13. Bogotá, un territorio de paz y reconciliación en donde todos puedan volver a empezar"/>
    <x v="98"/>
    <m/>
    <n v="141"/>
    <e v="#REF!"/>
    <x v="0"/>
    <m/>
    <m/>
    <m/>
    <m/>
    <m/>
    <m/>
    <m/>
    <m/>
    <m/>
    <m/>
    <m/>
    <m/>
    <m/>
    <m/>
    <m/>
    <m/>
  </r>
  <r>
    <s v="Rrom"/>
    <s v="5.1.7 Estrategia de fortalecimiento al proceso organizativo del pueblo Rrom/Gitano en salud  concertada con el consejo consultivo Rrom conforme a la normativa vigente"/>
    <x v="8"/>
    <s v="Secretaría Distrital de Salud"/>
    <s v="Relacionado"/>
    <x v="3"/>
    <s v="2.10. Salud Pública Integrada e Integral"/>
    <x v="103"/>
    <m/>
    <n v="115"/>
    <e v="#REF!"/>
    <x v="0"/>
    <m/>
    <m/>
    <m/>
    <m/>
    <m/>
    <m/>
    <m/>
    <m/>
    <m/>
    <m/>
    <m/>
    <m/>
    <m/>
    <m/>
    <m/>
    <m/>
  </r>
  <r>
    <s v="Rrom"/>
    <s v="8.1.11 Estrategia de atención diferenciada para la atención de casos de violencia contra la mujer Gitana en funcionamiento y concertada con el consejo consultivo y su normativa vigente"/>
    <x v="4"/>
    <s v="Secretaría Distrital de la Mujer"/>
    <s v="Relacionado"/>
    <x v="5"/>
    <s v="1.02. Cero tolerancia a las violencias contra las mujeres y basadas en género"/>
    <x v="254"/>
    <m/>
    <n v="14"/>
    <n v="0"/>
    <x v="2"/>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 los contratos de prestación de servicios de la líder del equipo Sofia Distrital y de la profesional de articulación, por un plazo de 10 meses"/>
    <s v="Dirección de Eliminación de las Violencias contra las Mujeres y Acceso a la Justicia "/>
  </r>
  <r>
    <s v="Rrom"/>
    <s v="7.1.1. Estrategia para la protección, fortalecimiento, reconocimiento, fomento, formación y sensibilización de las prácticas culturales del pueblo gitano en Bogotá, concertada con el Consejo Consultivo y de Concertación gitano._x000a__x000a_Nota Aclaratoria: Se ejecutarán en total 3 estrategias para el fomento, la protección, la recuperación y el fortalecimiento de las prácticas culturales del pueblo gitano durante los 12 años de ejecución de la política pública, 1 por cada periodo de gobierno distrital; se aclara que dentro de la programación de la meta del producto se registra el 100% que corresponde al porcentaje de ejecución frente a lo programado por cada estrategia."/>
    <x v="11"/>
    <s v="Secretaría Distrital de Cultura, Recreación y Deporte"/>
    <s v="Relacionado"/>
    <x v="3"/>
    <s v="2.14. Bogotá deportiva, recreativa, artística, patrimonial e intercultural"/>
    <x v="88"/>
    <m/>
    <n v="71"/>
    <e v="#REF!"/>
    <x v="0"/>
    <m/>
    <m/>
    <m/>
    <m/>
    <m/>
    <m/>
    <m/>
    <m/>
    <m/>
    <m/>
    <m/>
    <m/>
    <m/>
    <m/>
    <m/>
    <m/>
  </r>
  <r>
    <s v="Rrom"/>
    <s v="7.1.10 Estrategia de promoción, divulgación, visibilización y apropiación de las practicas culturales del Pueblo Rrom de Bogotá, mediante concertación con la Instancia Consultiva Gitana de Bogotá y su normatividad vigente."/>
    <x v="11"/>
    <s v="Secretaría Distrital de Cultura, Recreación y Deporte"/>
    <s v="Relacionado"/>
    <x v="3"/>
    <s v="2.14. Bogotá deportiva, recreativa, artística, patrimonial e intercultural"/>
    <x v="88"/>
    <m/>
    <n v="71"/>
    <e v="#REF!"/>
    <x v="0"/>
    <m/>
    <m/>
    <m/>
    <m/>
    <m/>
    <m/>
    <m/>
    <m/>
    <m/>
    <m/>
    <m/>
    <m/>
    <m/>
    <m/>
    <m/>
    <m/>
  </r>
  <r>
    <s v="Rrom"/>
    <s v="7.1.14 Conmemoración anual del día internacional del Pueblo Rrom, concertado con la instancia distrital gitana y su normativa vigente."/>
    <x v="11"/>
    <s v="Secretaría Distrital de Cultura, Recreación y Deporte"/>
    <s v="Relacionado"/>
    <x v="3"/>
    <s v="2.14. Bogotá deportiva, recreativa, artística, patrimonial e intercultural"/>
    <x v="88"/>
    <m/>
    <n v="71"/>
    <e v="#REF!"/>
    <x v="0"/>
    <m/>
    <m/>
    <m/>
    <m/>
    <m/>
    <m/>
    <m/>
    <m/>
    <m/>
    <m/>
    <m/>
    <m/>
    <m/>
    <m/>
    <m/>
    <m/>
  </r>
  <r>
    <s v="Rrom"/>
    <s v="7.1.5 Estrategia de  intervención para la inclusión de la cultura Gitana en Planes de Desarrollo Local, programas y proyectos de las localidades de Kennedy y Puente Aranda, concertada con la Instancia Consultiva Rrom de Bogotá._x000a__x000a_Nota Aclaratoria: Se ejecutarán en total 3 estrategias de intervención para la inclusión de la cultura Gitana en Planes de Desarrollo Local, programas y proyectos de las localidades de Kennedy y Puente Aranda durante los 12  años de ejecución de la política, 1 por cada periodo de gobierno distrital; se aclara que dentro de la programación de la meta del producto se registra el 100% que corresponde al porcentaje de ejecución frente a lo programado por cada estrategia."/>
    <x v="11"/>
    <s v="Secretaría Distrital de Cultura, Recreación y Deporte"/>
    <s v="Relacionado"/>
    <x v="3"/>
    <s v="2.14. Bogotá deportiva, recreativa, artística, patrimonial e intercultural"/>
    <x v="88"/>
    <m/>
    <n v="71"/>
    <e v="#REF!"/>
    <x v="0"/>
    <m/>
    <m/>
    <m/>
    <m/>
    <m/>
    <m/>
    <m/>
    <m/>
    <m/>
    <m/>
    <m/>
    <m/>
    <m/>
    <m/>
    <m/>
    <m/>
  </r>
  <r>
    <s v="Rrom"/>
    <s v="7.1.6  Caracterización y actualización cuatrienal  sobre zakono o prácticas culturales del pueblo Rrom o Gitano, concertado con el Consejo Consultivo y de Concertación del pueblo Gitano y su normatividad vigente."/>
    <x v="11"/>
    <s v="Secretaría Distrital de Cultura, Recreación y Deporte"/>
    <s v="Relacionado"/>
    <x v="3"/>
    <s v="2.14. Bogotá deportiva, recreativa, artística, patrimonial e intercultural"/>
    <x v="88"/>
    <m/>
    <n v="71"/>
    <e v="#REF!"/>
    <x v="0"/>
    <m/>
    <m/>
    <m/>
    <m/>
    <m/>
    <m/>
    <m/>
    <m/>
    <m/>
    <m/>
    <m/>
    <m/>
    <m/>
    <m/>
    <m/>
    <m/>
  </r>
  <r>
    <s v="Rrom"/>
    <s v="7.1.7 Estrategia para la mitigación de la exclusión y la prevención de la discriminación contra el pueblo gitano a través del testeo, transferencias metodológicas y promoción de acciones de Cultura Ciudadana y concertada con el consejo consultivo y de concertación y su normativa vigente._x000a__x000a_Nota Aclaratoria: Se ejecutarán en total 3 estrategias para la mitigación de la exclusión y la prevención de la discriminación contra el pueblo gitano a través del testeo, transferencias metodológicas y promoción de acciones de Cultura Ciudadana durante los 12 años de ejecución de la política pública, 1 por cada periodo de gobierno distrital; se aclara que dentro de la programación de la meta del producto se registra el 100% que corresponde al porcentaje de ejecución frente a lo programado por cada estrategia."/>
    <x v="11"/>
    <s v="Secretaría Distrital de Cultura, Recreación y Deporte"/>
    <s v="Relacionado"/>
    <x v="3"/>
    <s v="2.14. Bogotá deportiva, recreativa, artística, patrimonial e intercultural"/>
    <x v="88"/>
    <m/>
    <n v="71"/>
    <e v="#REF!"/>
    <x v="0"/>
    <m/>
    <m/>
    <m/>
    <m/>
    <m/>
    <m/>
    <m/>
    <m/>
    <m/>
    <m/>
    <m/>
    <m/>
    <m/>
    <m/>
    <m/>
    <m/>
  </r>
  <r>
    <s v="Rrom"/>
    <s v="7.1.11. Kelimos Rrom (Olimpiadas Gitanas) mediante concertación con la Instancia Consultiva Gitana de Bogotá."/>
    <x v="11"/>
    <s v="Instituto Distrital de Recreación y Deporte"/>
    <s v="Relacionado"/>
    <x v="3"/>
    <s v="2.14. Bogotá deportiva, recreativa, artística, patrimonial e intercultural"/>
    <x v="38"/>
    <m/>
    <n v="63"/>
    <e v="#REF!"/>
    <x v="0"/>
    <m/>
    <m/>
    <m/>
    <m/>
    <m/>
    <m/>
    <m/>
    <m/>
    <m/>
    <m/>
    <m/>
    <m/>
    <m/>
    <m/>
    <m/>
    <m/>
  </r>
  <r>
    <s v="Rrom"/>
    <s v="7.1.12 Día de la Felicidad mediante concertación con la Instancia Consultiva Gitana de Bogotá conforme a su normativa vigente."/>
    <x v="11"/>
    <s v="Instituto Distrital de Recreación y Deporte"/>
    <s v="Relacionado"/>
    <x v="3"/>
    <s v="2.14. Bogotá deportiva, recreativa, artística, patrimonial e intercultural"/>
    <x v="38"/>
    <m/>
    <n v="63"/>
    <e v="#REF!"/>
    <x v="0"/>
    <m/>
    <m/>
    <m/>
    <m/>
    <m/>
    <m/>
    <m/>
    <m/>
    <m/>
    <m/>
    <m/>
    <m/>
    <m/>
    <m/>
    <m/>
    <m/>
  </r>
  <r>
    <s v="Rrom"/>
    <s v="7.1.4 Estrategia para el fortalecimiento recreativo y deportivo del Pueblo Rrom reconocido en el distrito capital en torno a sus usos y costumbres bajo la misionalidad del IDRD en pro de la preservación de su etnodesarrollo y de una mejor salud concertado con el consultivo y de concertación del Pueblo Rrom y su normativa vigente."/>
    <x v="11"/>
    <s v="Instituto Distrital de Recreación y Deporte"/>
    <s v="Relacionado"/>
    <x v="3"/>
    <s v="2.14. Bogotá deportiva, recreativa, artística, patrimonial e intercultural"/>
    <x v="38"/>
    <m/>
    <n v="63"/>
    <e v="#REF!"/>
    <x v="0"/>
    <m/>
    <m/>
    <m/>
    <m/>
    <m/>
    <m/>
    <m/>
    <m/>
    <m/>
    <m/>
    <m/>
    <m/>
    <m/>
    <m/>
    <m/>
    <m/>
  </r>
  <r>
    <s v="Rrom"/>
    <s v="15.1.8. Plan de Acción para la implementación del Decreto Ley 4634 de 2011 una vez modificado o reglamentado; concertado con la instancia consultiva Rrom."/>
    <x v="12"/>
    <s v="Secretaría General"/>
    <s v="Relacionado"/>
    <x v="3"/>
    <s v="2.13. Bogotá, un territorio de paz y reconciliación en donde todos puedan volver a empezar"/>
    <x v="102"/>
    <m/>
    <n v="138"/>
    <e v="#REF!"/>
    <x v="0"/>
    <m/>
    <m/>
    <m/>
    <m/>
    <m/>
    <m/>
    <m/>
    <m/>
    <m/>
    <m/>
    <m/>
    <m/>
    <m/>
    <m/>
    <m/>
    <m/>
  </r>
  <r>
    <s v="Rrom"/>
    <s v="5.1.12 Estrategia pedagógica permanente para el fortalecimiento de capacidades, saberes, usos y costumbres ancestrales del pueblo Rrom concertada con el consejo consultivo y su normativa vigente"/>
    <x v="8"/>
    <s v="Secretaría Distrital de Salud"/>
    <s v="Relacionado"/>
    <x v="3"/>
    <s v="2.10. Salud Pública Integrada e Integral"/>
    <x v="103"/>
    <m/>
    <n v="115"/>
    <e v="#REF!"/>
    <x v="0"/>
    <m/>
    <m/>
    <m/>
    <m/>
    <m/>
    <m/>
    <m/>
    <m/>
    <m/>
    <m/>
    <m/>
    <m/>
    <m/>
    <m/>
    <m/>
    <m/>
  </r>
  <r>
    <s v="Rrom"/>
    <s v="13.1.11 Modelo de cartografía social Rrom formulado e implementado  para la planeación participativa concertadas con la instancia Distrital Rrom y su normatividad vigente, que permitan el mapeo de artes y oficios, de las actividades económicas y productivas, y del desarrollo sociocultural del pueblo Rrom, para la promoción del derecho a la participación, en torno a la formulación de los instrumentos de Planeación de la SDP"/>
    <x v="6"/>
    <s v="Secretaría Distrital de Planeación"/>
    <s v="Relacionado"/>
    <x v="2"/>
    <s v="5.39. Camino hacia una democracia deliberativa con un gobierno cercano a la gente y con participación ciudadana"/>
    <x v="104"/>
    <m/>
    <n v="364"/>
    <e v="#REF!"/>
    <x v="0"/>
    <m/>
    <m/>
    <m/>
    <m/>
    <m/>
    <m/>
    <m/>
    <m/>
    <m/>
    <m/>
    <m/>
    <m/>
    <m/>
    <m/>
    <m/>
    <m/>
  </r>
  <r>
    <s v="Rrom"/>
    <s v="6.1.1 Lineamiento técnico aprobado y actualizado según se requiera para la transversalización del enfoque diferencial étnico gitano en los servicios de la Secretaría Distrital de Integración Social, en concertación con el Consejo Consultivo Rrom y su normatividad vigente."/>
    <x v="10"/>
    <s v="Secretaría Distrital de Integración Social"/>
    <s v="Relacionado"/>
    <x v="2"/>
    <s v="5.33. Fortalecimiento institucional para un gobierno confiable"/>
    <x v="105"/>
    <m/>
    <n v="343"/>
    <e v="#REF!"/>
    <x v="0"/>
    <m/>
    <m/>
    <m/>
    <m/>
    <m/>
    <m/>
    <m/>
    <m/>
    <m/>
    <m/>
    <m/>
    <m/>
    <m/>
    <m/>
    <m/>
    <m/>
  </r>
  <r>
    <s v="Rrom"/>
    <s v="6.1.17  Espacios de diálogo con el pueblo Rrom-gitano en el marco de la reformulación y/o actualización de las Políticas Públicas Poblacionales, en concertación con el Consejo Consultivo Rrom y su normatividad vigente."/>
    <x v="10"/>
    <s v="Secretaría Distrital de Integración Social"/>
    <s v="Relacionado"/>
    <x v="2"/>
    <s v="5.33. Fortalecimiento institucional para un gobierno confiable"/>
    <x v="105"/>
    <m/>
    <n v="343"/>
    <e v="#REF!"/>
    <x v="0"/>
    <m/>
    <m/>
    <m/>
    <m/>
    <m/>
    <m/>
    <m/>
    <m/>
    <m/>
    <m/>
    <m/>
    <m/>
    <m/>
    <m/>
    <m/>
    <m/>
  </r>
  <r>
    <s v="Rrom"/>
    <s v="6.1.2 Informe de análisis en los avances de la adopción del enfoque diferencial étnico Rrom en los servicios de la Secretaría Distrital de Integración Social, que contribuya al ajuste de criterios de ingreso, focalización y priorización en los servicios sociales que se prestan al Pueblo Rrom validado y socializado con el consejo consultivo Rrom y su normativa vigente"/>
    <x v="10"/>
    <s v="Secretaría Distrital de Integración Social"/>
    <s v="Relacionado"/>
    <x v="2"/>
    <s v="5.33. Fortalecimiento institucional para un gobierno confiable"/>
    <x v="105"/>
    <m/>
    <n v="343"/>
    <e v="#REF!"/>
    <x v="0"/>
    <m/>
    <m/>
    <m/>
    <m/>
    <m/>
    <m/>
    <m/>
    <m/>
    <m/>
    <m/>
    <m/>
    <m/>
    <m/>
    <m/>
    <m/>
    <m/>
  </r>
  <r>
    <s v="Rrom"/>
    <s v="5.1.9 Estrategia para la disminución de las barreras de acceso por la cual se gestionará, orientará e informará el 100% de las solicitudes que cumplan con criterios de problemática de acceso a los servicios de salud de acuerdo con la canalización reportada por el pueblo Rrom en concertación con la instancia consultiva conforme a su normativa vigente."/>
    <x v="8"/>
    <s v="Secretaría Distrital de Salud"/>
    <s v="Relacionado"/>
    <x v="2"/>
    <s v="5.39. Camino hacia una democracia deliberativa con un gobierno cercano a la gente y con participación ciudadana"/>
    <x v="108"/>
    <m/>
    <n v="367"/>
    <e v="#REF!"/>
    <x v="0"/>
    <m/>
    <m/>
    <m/>
    <m/>
    <m/>
    <m/>
    <m/>
    <m/>
    <m/>
    <m/>
    <m/>
    <m/>
    <m/>
    <m/>
    <m/>
    <m/>
  </r>
  <r>
    <s v="Rrom"/>
    <s v="5.1.9 Estrategia para la disminución de las barreras de acceso por la cual se gestionará, orientará e informará el 100% de las solicitudes que cumplan con criterios de problemática de acceso a los servicios de salud de acuerdo con la canalización reportada por el pueblo Rrom en concertación con la instancia consultiva conforme a su normativa vigente."/>
    <x v="8"/>
    <s v="Secretaría Distrital de Salud"/>
    <s v="Relacionado"/>
    <x v="2"/>
    <s v="5.39. Camino hacia una democracia deliberativa con un gobierno cercano a la gente y con participación ciudadana"/>
    <x v="108"/>
    <m/>
    <n v="367"/>
    <e v="#REF!"/>
    <x v="0"/>
    <m/>
    <m/>
    <m/>
    <m/>
    <m/>
    <m/>
    <m/>
    <m/>
    <m/>
    <m/>
    <m/>
    <m/>
    <m/>
    <m/>
    <m/>
    <m/>
  </r>
  <r>
    <s v="Rrom"/>
    <s v="12.1.1. Programa Distrital para el reconocimiento, fortalecimiento, promoción y  articulación de la Kriss Romaní con el sistema de justicia Distrital concertado, implementado y en funcionamiento."/>
    <x v="13"/>
    <s v="Secretaría Distrital de Seguridad, Convivencia y Justicia"/>
    <s v="Relacionado"/>
    <x v="5"/>
    <s v="1.04. Servicios centrados en la justicia"/>
    <x v="109"/>
    <m/>
    <n v="52"/>
    <e v="#REF!"/>
    <x v="0"/>
    <m/>
    <m/>
    <m/>
    <m/>
    <m/>
    <m/>
    <m/>
    <m/>
    <m/>
    <m/>
    <m/>
    <m/>
    <m/>
    <m/>
    <m/>
    <m/>
  </r>
  <r>
    <s v="Rrom"/>
    <s v="12.1.4 Protocolo Distrital para el acceso igualitario y efectivo del Pueblo Rrom a los servicios ofrecidos en las Casas de Justicia, incluyendo la disponibilidad de intérpretes y mediadores concertado, implementado y en funcionamiento."/>
    <x v="13"/>
    <s v="Secretaría Distrital de Seguridad, Convivencia y Justicia"/>
    <s v="Relacionado"/>
    <x v="5"/>
    <s v="1.04. Servicios centrados en la justicia"/>
    <x v="109"/>
    <m/>
    <n v="52"/>
    <e v="#REF!"/>
    <x v="0"/>
    <m/>
    <m/>
    <m/>
    <m/>
    <m/>
    <m/>
    <m/>
    <m/>
    <m/>
    <m/>
    <m/>
    <m/>
    <m/>
    <m/>
    <m/>
    <m/>
  </r>
  <r>
    <s v="Rrom"/>
    <s v="12.1.5. Ruta diferenciada de atención en servicios de acceso a la justicia al pueblo Rrom con los operadores que tiene convenio interadministrativo la Dirección de Acceso a la Justicia en las Casas de Justicia de Bogotá en concertación con la instancia consultiva Gitana de Bogotá"/>
    <x v="13"/>
    <s v="Secretaría Distrital de Seguridad, Convivencia y Justicia"/>
    <s v="Relacionado"/>
    <x v="5"/>
    <s v="1.04. Servicios centrados en la justicia"/>
    <x v="109"/>
    <m/>
    <n v="52"/>
    <e v="#REF!"/>
    <x v="0"/>
    <m/>
    <m/>
    <m/>
    <m/>
    <m/>
    <m/>
    <m/>
    <m/>
    <m/>
    <m/>
    <m/>
    <m/>
    <m/>
    <m/>
    <m/>
    <m/>
  </r>
  <r>
    <s v="Rrom"/>
    <s v="12.1.8. Programa Distrital para la recuperación, documentación y pervivencia del Sistema de Justicia Propio del Pueblo Rrom validado e implementado."/>
    <x v="13"/>
    <s v="Secretaría Distrital de Seguridad, Convivencia y Justicia"/>
    <s v="Relacionado"/>
    <x v="5"/>
    <s v="1.04. Servicios centrados en la justicia"/>
    <x v="109"/>
    <m/>
    <n v="52"/>
    <e v="#REF!"/>
    <x v="0"/>
    <m/>
    <m/>
    <m/>
    <m/>
    <m/>
    <m/>
    <m/>
    <m/>
    <m/>
    <m/>
    <m/>
    <m/>
    <m/>
    <m/>
    <m/>
    <m/>
  </r>
  <r>
    <s v="Rrom"/>
    <s v="10.1.12 Beneficios del Programa de Movilidad Escolar asignados a los estudiantes del Pueblo Rrom caracterizados con enfoque diferencial étnico en el Sistema Integrado de Matrículas - SIMAT, de acuerdo con las condiciones operativas que se encuentren vigentes establecidas por la Secretaría de Educación del Distrito, bajo la vigilancia del Consejo Consultivo y de Concertación Rrom de Bogotá"/>
    <x v="5"/>
    <s v="Secretaría de Educación del Distrito"/>
    <s v="Relacionado"/>
    <x v="3"/>
    <s v="2.12. Bogotá cuida a su gente"/>
    <x v="111"/>
    <m/>
    <n v="150"/>
    <e v="#REF!"/>
    <x v="0"/>
    <m/>
    <m/>
    <m/>
    <m/>
    <m/>
    <m/>
    <m/>
    <m/>
    <m/>
    <m/>
    <m/>
    <m/>
    <m/>
    <m/>
    <m/>
    <m/>
  </r>
  <r>
    <s v="Rrom"/>
    <s v="10.1.14 Programa de alimentación escolar que incluya en los menús de comida caliente con enfoque diferencial étnico Rrom (SIDAE): alimentos, ingredientes y/o preparaciones tradicionales del Pueblo Rrom, en el marco de la normatividad vigente, de acuerdo con la operatividad de la modalidad bajo la vigilancia del Consejo Consultivo y de concertación Rrom"/>
    <x v="5"/>
    <s v="Secretaría de Educación del Distrito"/>
    <s v="Relacionado"/>
    <x v="3"/>
    <s v="2.12. Bogotá cuida a su gente"/>
    <x v="111"/>
    <m/>
    <n v="150"/>
    <e v="#REF!"/>
    <x v="0"/>
    <m/>
    <m/>
    <m/>
    <m/>
    <m/>
    <m/>
    <m/>
    <m/>
    <m/>
    <m/>
    <m/>
    <m/>
    <m/>
    <m/>
    <m/>
    <m/>
  </r>
  <r>
    <s v="Rrom"/>
    <s v="12.1.2 Estrategia territorializada de promoción de la seguridad y la convivencia desde el enfoque diferencial étnico Rrom concertada, implementada y en funcionamiento."/>
    <x v="13"/>
    <s v="Secretaría Distrital de Seguridad, Convivencia y Justicia"/>
    <s v="Relacionado"/>
    <x v="3"/>
    <s v="2.12. Bogotá cuida a su gente"/>
    <x v="55"/>
    <m/>
    <n v="134"/>
    <e v="#REF!"/>
    <x v="0"/>
    <m/>
    <m/>
    <m/>
    <m/>
    <m/>
    <m/>
    <m/>
    <m/>
    <m/>
    <m/>
    <m/>
    <m/>
    <m/>
    <m/>
    <m/>
    <m/>
  </r>
  <r>
    <s v="Rrom"/>
    <s v="12.1.3 Línea de acciones de sensibilización y capacitación en el marco de la estrategia del pueblo Rrom dirigida a funcionarios públicos, contratistas y entornos educativos, agentes de seguridad y la sociedad en general para fomentar el respeto por la diversidad cultural y la aplicación del enfoque diferencial Rrom para prevenir la discriminación en concertación con la Instancia Consultiva Distrital de concertación Gitana"/>
    <x v="13"/>
    <s v="Secretaría Distrital de Seguridad, Convivencia y Justicia"/>
    <s v="Relacionado"/>
    <x v="3"/>
    <s v="2.12. Bogotá cuida a su gente"/>
    <x v="55"/>
    <m/>
    <n v="134"/>
    <e v="#REF!"/>
    <x v="0"/>
    <m/>
    <m/>
    <m/>
    <m/>
    <m/>
    <m/>
    <m/>
    <m/>
    <m/>
    <m/>
    <m/>
    <m/>
    <m/>
    <m/>
    <m/>
    <m/>
  </r>
  <r>
    <s v="Rrom"/>
    <s v="12.1.6 Mesa Distrital de justicia, seguridad y convivencia del Pueblo Rrom concertada, creada, fortalecida y en funcionamiento."/>
    <x v="13"/>
    <s v="Secretaría Distrital de Seguridad, Convivencia y Justicia"/>
    <s v="Relacionado"/>
    <x v="3"/>
    <s v="2.12. Bogotá cuida a su gente"/>
    <x v="55"/>
    <m/>
    <n v="134"/>
    <e v="#REF!"/>
    <x v="0"/>
    <m/>
    <m/>
    <m/>
    <m/>
    <m/>
    <m/>
    <m/>
    <m/>
    <m/>
    <m/>
    <m/>
    <m/>
    <m/>
    <m/>
    <m/>
    <m/>
  </r>
  <r>
    <s v="Rrom"/>
    <s v="12.1.7 Documento de investigación de factores estratégicos para la seguridad y convivencia del Pueblo Rrom y su inclusión en políticas públicas del sector seguridad, convivencia y justicia validado e incluido en políticas y planes, elaborado entre la Secretaría Distrital de Seguridad, Convivencia y Justicia, la Secretaría Distrital de Gobierno y concertado con el Consejo Consultivo de acuerdo al Decreto 917 de 2019"/>
    <x v="13"/>
    <s v="Secretaría Distrital de Seguridad, Convivencia y Justicia"/>
    <s v="Relacionado"/>
    <x v="3"/>
    <s v="2.12. Bogotá cuida a su gente"/>
    <x v="55"/>
    <m/>
    <n v="134"/>
    <e v="#REF!"/>
    <x v="0"/>
    <m/>
    <m/>
    <m/>
    <m/>
    <m/>
    <m/>
    <m/>
    <m/>
    <m/>
    <m/>
    <m/>
    <m/>
    <m/>
    <m/>
    <m/>
    <m/>
  </r>
  <r>
    <s v="Rrom"/>
    <s v="12.1.9 Estrategia de Cultura Ciudadana para la prevención del racismo y otras formas de discriminación por pertinencia étnica en el Distrito Capital, validada e implementada."/>
    <x v="13"/>
    <s v="Secretaría Distrital de Seguridad, Convivencia y Justicia"/>
    <s v="Relacionado"/>
    <x v="3"/>
    <s v="2.12. Bogotá cuida a su gente"/>
    <x v="55"/>
    <m/>
    <n v="134"/>
    <e v="#REF!"/>
    <x v="0"/>
    <m/>
    <m/>
    <m/>
    <m/>
    <m/>
    <m/>
    <m/>
    <m/>
    <m/>
    <m/>
    <m/>
    <m/>
    <m/>
    <m/>
    <m/>
    <m/>
  </r>
  <r>
    <s v="Rrom"/>
    <s v="5.1.1 Documento de análisis sobre modos de vida, concepto de salud y enfermedad y atención integral en salud del Pueblo Rrom de Bogotá, en clave territorial e intercultural, concertada con la Instancia Distrital Gitana de Bogotá conforme a su normativa vigente"/>
    <x v="8"/>
    <s v="Secretaría Distrital de Salud"/>
    <s v="Relacionado"/>
    <x v="3"/>
    <s v="2.10. Salud Pública Integrada e Integral"/>
    <x v="103"/>
    <m/>
    <n v="115"/>
    <e v="#REF!"/>
    <x v="0"/>
    <m/>
    <m/>
    <m/>
    <m/>
    <m/>
    <m/>
    <m/>
    <m/>
    <m/>
    <m/>
    <m/>
    <m/>
    <m/>
    <m/>
    <m/>
    <m/>
  </r>
  <r>
    <s v="Rrom"/>
    <s v="1.1.9 Estrategia de fortalecimiento de productos y servicios turísticos para su posterior promoción y comercialización concertados previamente  con el Consejo Consultivo Rrom"/>
    <x v="7"/>
    <s v="Instituto Distrital de Turismo"/>
    <s v="Relacionado"/>
    <x v="4"/>
    <s v="3.19. Desarrollo empresarial, productividad y empleo"/>
    <x v="235"/>
    <m/>
    <n v="199"/>
    <e v="#REF!"/>
    <x v="0"/>
    <m/>
    <m/>
    <m/>
    <m/>
    <m/>
    <m/>
    <m/>
    <m/>
    <m/>
    <m/>
    <m/>
    <m/>
    <m/>
    <m/>
    <m/>
    <m/>
  </r>
  <r>
    <s v="Rrom"/>
    <s v="11.1.8 Acciones integrales para la gestión de riesgos y cambio climático (con responsabilidad directa de las subdirecciones de conocimiento, reducción y manejo)  con enfoque diferencial y territorial Rrom concertada con la instancia consultiva Rrom de Bogotá."/>
    <x v="2"/>
    <s v="Instituto Distrital de Gestión de Riesgos y Cambio Climático"/>
    <s v="Relacionado"/>
    <x v="1"/>
    <s v="4.27. Gestion del riesgo de desastres para un territorio seguro"/>
    <x v="279"/>
    <m/>
    <n v="235"/>
    <e v="#REF!"/>
    <x v="0"/>
    <m/>
    <m/>
    <m/>
    <m/>
    <m/>
    <m/>
    <m/>
    <m/>
    <m/>
    <m/>
    <m/>
    <m/>
    <m/>
    <m/>
    <m/>
    <m/>
  </r>
  <r>
    <s v="Rrom"/>
    <s v="1.1.7 Caracterización e identificación anual de Vendedores y vendedoras Informales del Pueblo Rrom que ocupan el espacio público (SGRSI) concertado con la instancia consultiva del Pueblo Rrom conforme a su norma vigente"/>
    <x v="7"/>
    <s v="Instituto para la Economía Social"/>
    <s v="Relacionado"/>
    <x v="5"/>
    <s v="1.05. Espacio público seguro e inclusivo"/>
    <x v="112"/>
    <m/>
    <n v="62"/>
    <e v="#REF!"/>
    <x v="0"/>
    <m/>
    <m/>
    <m/>
    <m/>
    <m/>
    <m/>
    <m/>
    <m/>
    <m/>
    <m/>
    <m/>
    <m/>
    <m/>
    <m/>
    <m/>
    <m/>
  </r>
  <r>
    <s v="Rrom"/>
    <s v="10.1.15 Espacios educativos adaptados de acuerdo al Proyecto Educativo Institucional para la atención de los estudiantes del Pueblo Rrom concertado con la instancia consultiva Gitana Distrital conforme a la normatividad vigente."/>
    <x v="5"/>
    <s v="Secretaría de Educación del Distrito"/>
    <s v="Relacionado"/>
    <x v="1"/>
    <s v="4.30. Atencion del deficit social para un habitat digno"/>
    <x v="182"/>
    <m/>
    <n v="312"/>
    <e v="#REF!"/>
    <x v="0"/>
    <m/>
    <m/>
    <m/>
    <m/>
    <m/>
    <m/>
    <m/>
    <m/>
    <m/>
    <m/>
    <m/>
    <m/>
    <m/>
    <m/>
    <m/>
    <m/>
  </r>
  <r>
    <s v="Rrom"/>
    <s v="10.1.16 Estrategia de dotación de espacios educativos previamente adaptados de acuerdo al Proyecto Educativo Institucional para la atención de los estudiantes del Pueblo Rrom concertado con la instancia consultiva Gitana Distrital conforme a la normatividad vigente."/>
    <x v="5"/>
    <s v="Secretaría de Educación del Distrito"/>
    <s v="Relacionado"/>
    <x v="1"/>
    <s v="4.30. Atencion del deficit social para un habitat digno"/>
    <x v="182"/>
    <m/>
    <n v="312"/>
    <e v="#REF!"/>
    <x v="0"/>
    <m/>
    <m/>
    <m/>
    <m/>
    <m/>
    <m/>
    <m/>
    <m/>
    <m/>
    <m/>
    <m/>
    <m/>
    <m/>
    <m/>
    <m/>
    <m/>
  </r>
  <r>
    <s v="Rrom"/>
    <s v="4.1.1. Documento para la inclusión del Pueblo Gitano Rrom en beneficio tarifario con enfoque diferencial en el SITP con base en el sistema censal Gitano certificado por el Ministerio del Interior, concertado con el consejo consultivo Gitano Rrom en el marco del Decreto 817 de 2019, sujeto a disponibilidad financiera._x000a__x000a_Nota: si no se aprueba la disponibilidad presupuestal se radicará anualmente en la Secretaría Distrital de Hacienda."/>
    <x v="3"/>
    <s v="Secretaría Distrital de Movilidad"/>
    <s v="Relacionado"/>
    <x v="1"/>
    <s v="4.26. Movilidad Sostenible"/>
    <x v="23"/>
    <m/>
    <n v="25"/>
    <e v="#REF!"/>
    <x v="0"/>
    <m/>
    <m/>
    <m/>
    <m/>
    <m/>
    <m/>
    <m/>
    <m/>
    <m/>
    <m/>
    <m/>
    <m/>
    <m/>
    <m/>
    <m/>
    <m/>
  </r>
  <r>
    <s v="Rrom"/>
    <s v="8.1.12  Estrategia para la adecuación institucional de la estructura de la Secretaria Distrital de la Mujer diseñada e implementada que permita atender integralmente las necesidades de las mujeres del pueblo Rrom en el Distrito, concertada con la instancia consultiva Rrom de Bogotá"/>
    <x v="4"/>
    <s v="Secretaría Distrital de la Mujer"/>
    <s v="Relacionado"/>
    <x v="2"/>
    <s v="5.33. Fortalecimiento institucional para un gobierno confiable"/>
    <x v="113"/>
    <s v="En revisión de presupuesto"/>
    <n v="373"/>
    <n v="0"/>
    <x v="2"/>
    <s v="N/A"/>
    <s v="N/A"/>
    <n v="0"/>
    <s v="N/A"/>
    <s v="N/A"/>
    <s v="N/A"/>
    <n v="0"/>
    <s v="N/A"/>
    <s v="N/A"/>
    <s v="N/A"/>
    <n v="0"/>
    <s v="N/A"/>
    <s v="N/A"/>
    <s v="N/A"/>
    <m/>
    <s v="Dirección de Talento Humano"/>
  </r>
  <r>
    <s v="Rrom"/>
    <s v="8.1.7. Actualización del Manual de Contratación al enfoque diferencial étnico Rrom artículo 7º de la Ley 80 de 1993 y del Literal 4º del artículo 2 de la ley 1150 de 2007"/>
    <x v="4"/>
    <s v="Secretaría Distrital de la Mujer"/>
    <s v="Relacionado"/>
    <x v="2"/>
    <s v="5.33. Fortalecimiento institucional para un gobierno confiable"/>
    <x v="113"/>
    <m/>
    <n v="373"/>
    <n v="2"/>
    <x v="6"/>
    <s v="Mejoramiento del modelo de operación por procesos de la Secretaría Distrital de la Mujer en Bogotá D.C."/>
    <s v="Implementar 1 estrategia para el fortalecimiento de la gestión contractual"/>
    <n v="0"/>
    <s v="N/A"/>
    <s v="N/A"/>
    <s v="N/A"/>
    <n v="0"/>
    <s v="N/A"/>
    <s v="N/A"/>
    <s v="N/A"/>
    <n v="0"/>
    <s v="N/A"/>
    <s v="N/A"/>
    <s v="N/A"/>
    <s v="Corresponde a la prórrata del valor del contrato de prestación de servicios de una abogada (%)"/>
    <s v="Dirección de Contratación"/>
  </r>
  <r>
    <s v="Rrom"/>
    <s v="11.1.7 Participación en proyectos de arborización, jardinería y mantenimiento de coberturas vegetales, en concertación con el consejo consultivo del pueblo Rrom y la normativa vigente."/>
    <x v="2"/>
    <s v="Jardín Botánico José Celestino Mutis"/>
    <s v="Relacionado"/>
    <x v="1"/>
    <s v="4.25. Aumento de la resiliencia al cambio climático y reduccion de la vulnerabilidad"/>
    <x v="150"/>
    <s v="Se repirte producto/No relacionan meta ODS"/>
    <n v="231"/>
    <e v="#REF!"/>
    <x v="0"/>
    <m/>
    <s v="institucional"/>
    <m/>
    <m/>
    <m/>
    <m/>
    <m/>
    <m/>
    <m/>
    <m/>
    <m/>
    <m/>
    <m/>
    <m/>
    <m/>
    <m/>
  </r>
  <r>
    <s v="Rrom"/>
    <s v="13.1. 9 Caracterización del Pueblo Rrom con base en las variables de los censos poblacionales actualizados y de otros registros existentes que sean determinadas para inclusión en concertación con el consejo consultivo y de concertación del Pueblo Rrom y su normativa vigente."/>
    <x v="6"/>
    <s v="Secretaría Distrital de Planeación"/>
    <s v="Relacionado"/>
    <x v="2"/>
    <s v="5.35. Bogotá Inteligente con transformación digital e Infraestructura de datos para una gestión pública eficiente"/>
    <x v="115"/>
    <m/>
    <n v="359"/>
    <e v="#REF!"/>
    <x v="0"/>
    <m/>
    <m/>
    <m/>
    <m/>
    <m/>
    <m/>
    <m/>
    <m/>
    <m/>
    <m/>
    <m/>
    <m/>
    <m/>
    <m/>
    <m/>
    <m/>
  </r>
  <r>
    <s v="Rrom"/>
    <s v="13.1.8 Cartografía de la población Rrom según la información censal vigente en concertación con el consejo consultivo y su normatividad vigente"/>
    <x v="6"/>
    <s v="Secretaría Distrital de Planeación"/>
    <s v="Relacionado"/>
    <x v="2"/>
    <s v="5.35. Bogotá Inteligente con transformación digital e Infraestructura de datos para una gestión pública eficiente"/>
    <x v="115"/>
    <m/>
    <n v="359"/>
    <e v="#REF!"/>
    <x v="0"/>
    <m/>
    <m/>
    <m/>
    <m/>
    <m/>
    <m/>
    <m/>
    <m/>
    <m/>
    <m/>
    <m/>
    <m/>
    <m/>
    <m/>
    <m/>
    <m/>
  </r>
  <r>
    <s v="Rrom"/>
    <s v="11.1.1 Estrategia de participación y educación ambiental desde el enfoque diferencial étnico Rrom para la divulgación y el  fortalecimiento de la cultura Rrom con la consulta y participación en el marco del Decreto Distrital 817 de 2019."/>
    <x v="2"/>
    <s v="Secretaría Distrital de Ambiente"/>
    <s v="Relacionado"/>
    <x v="1"/>
    <s v="4.25. Aumento de la resiliencia al cambio climático y reduccion de la vulnerabilidad"/>
    <x v="27"/>
    <s v="No relacionan meta ODS"/>
    <n v="241"/>
    <e v="#REF!"/>
    <x v="0"/>
    <m/>
    <m/>
    <m/>
    <m/>
    <m/>
    <m/>
    <m/>
    <m/>
    <m/>
    <m/>
    <m/>
    <m/>
    <m/>
    <m/>
    <m/>
    <m/>
  </r>
  <r>
    <s v="Rrom"/>
    <s v="7.1.18 Estrategia para el fortalecimiento de la producción técnica y logística para la realización de eventos artísticos del Pueblo Rrom, en escenarios a cargo de IDARTES en funcionamiento y en concertación con el consejo consultivo y su normativa vigente."/>
    <x v="11"/>
    <s v="Instituto Distrital de las Artes"/>
    <s v="Relacionado"/>
    <x v="3"/>
    <s v="2.14. Bogotá deportiva, recreativa, artística, patrimonial e intercultural"/>
    <x v="62"/>
    <m/>
    <n v="64"/>
    <e v="#REF!"/>
    <x v="0"/>
    <m/>
    <m/>
    <m/>
    <m/>
    <m/>
    <m/>
    <m/>
    <m/>
    <m/>
    <m/>
    <m/>
    <m/>
    <m/>
    <m/>
    <m/>
    <m/>
  </r>
  <r>
    <s v="Rrom"/>
    <s v="7.1.19. Estrategia de formación artística para el pueblo Rrom o gitano residente en Bogotá en concertación con el Consejo Consultivo del Pueblo Rrom conforme a su normativa vigente."/>
    <x v="11"/>
    <s v="Instituto Distrital de las Artes"/>
    <s v="Relacionado"/>
    <x v="3"/>
    <s v="2.14. Bogotá deportiva, recreativa, artística, patrimonial e intercultural"/>
    <x v="62"/>
    <m/>
    <n v="64"/>
    <e v="#REF!"/>
    <x v="0"/>
    <m/>
    <m/>
    <m/>
    <m/>
    <m/>
    <m/>
    <m/>
    <m/>
    <m/>
    <m/>
    <m/>
    <m/>
    <m/>
    <m/>
    <m/>
    <m/>
  </r>
  <r>
    <s v="Rrom"/>
    <s v="7.1.15 Concierto de Homenaje al Pueblo Rrom en compañía de la Orquesta Filarmónica de Bogotá con la presentación del grupo tradicional concertado con la instancia consultiva Rrom y su normativa vigente."/>
    <x v="11"/>
    <s v="Orquesta Filarmónica de Bogotá"/>
    <s v="Relacionado"/>
    <x v="3"/>
    <s v="2.14. Bogotá deportiva, recreativa, artística, patrimonial e intercultural"/>
    <x v="62"/>
    <m/>
    <n v="64"/>
    <e v="#REF!"/>
    <x v="0"/>
    <m/>
    <m/>
    <m/>
    <m/>
    <m/>
    <m/>
    <m/>
    <m/>
    <m/>
    <m/>
    <m/>
    <m/>
    <m/>
    <m/>
    <m/>
    <m/>
  </r>
  <r>
    <s v="Rrom"/>
    <s v="1.1.3. Campañas de servicios sobre los temas tributarios con enfoque de atención al pueblo Rrom en concertación con la Instancia Consultiva Distrital Rrom"/>
    <x v="1"/>
    <s v="Secretaría Distrital de Hacienda"/>
    <s v="Relacionado"/>
    <x v="2"/>
    <s v="5.38. Gestión eficiente de los ingresos y gastos enfocados en la confianza ciudadana"/>
    <x v="237"/>
    <s v="Realizar campañas de atención al contribuyente en las localidades"/>
    <n v="331"/>
    <e v="#REF!"/>
    <x v="0"/>
    <m/>
    <m/>
    <m/>
    <m/>
    <m/>
    <m/>
    <m/>
    <m/>
    <m/>
    <m/>
    <m/>
    <m/>
    <m/>
    <m/>
    <m/>
    <m/>
  </r>
  <r>
    <s v="Rrom"/>
    <s v="10.1.1 Encuentro Distrital para la participación incidente de los estudiantes Gitanos en el mejoramiento y armonización del enfoque diferencial Rrom en el sistema educativo Distrital concertado con el consejo consultivo Gitano de Bogotá."/>
    <x v="5"/>
    <s v="Secretaría de Educación del Distrito"/>
    <s v="Relacionado"/>
    <x v="4"/>
    <s v="3.16. La educación como eje del potencial humano"/>
    <x v="43"/>
    <m/>
    <n v="182"/>
    <e v="#REF!"/>
    <x v="0"/>
    <m/>
    <m/>
    <m/>
    <m/>
    <m/>
    <m/>
    <m/>
    <m/>
    <m/>
    <m/>
    <m/>
    <m/>
    <m/>
    <m/>
    <m/>
    <m/>
  </r>
  <r>
    <s v="Rrom"/>
    <s v="10.1.2. Investigación sobre el hostigamiento escolar asociado al racismo y a la discriminación étnico racial en las instituciones educativas, con un capítulo específico destinado al Pueblo Rrom desde el Observatorio de Convivencia Escolar concertado con el Consejo Consultivo Rrom conforme a su normativa vigente."/>
    <x v="5"/>
    <s v="Secretaría de Educación del Distrito"/>
    <s v="Relacionado"/>
    <x v="4"/>
    <s v="3.16. La educación como eje del potencial humano"/>
    <x v="43"/>
    <m/>
    <n v="182"/>
    <e v="#REF!"/>
    <x v="0"/>
    <m/>
    <m/>
    <m/>
    <m/>
    <m/>
    <m/>
    <m/>
    <m/>
    <m/>
    <m/>
    <m/>
    <m/>
    <m/>
    <m/>
    <m/>
    <m/>
  </r>
  <r>
    <s v="Rrom"/>
    <s v="10.1.3. Estrategia de fortalecimiento del enfoque Diferencial Étnico Rrom en el marco del sistema Distrital de Participación del Sector Educación concertado con el Consejo Consultivo Rrom conforme al Decreto 817 de 2019_x000a__x000a_Nota aclaratoria 1: Año 1 y 2 de la Política Diseño y concertación con el CCDR y a partir del año 3 implementación de la estrategia. En el año 4 estaría en el 100% y sería constante."/>
    <x v="5"/>
    <s v="Secretaría de Educación del Distrito"/>
    <s v="Relacionado"/>
    <x v="4"/>
    <s v="3.16. La educación como eje del potencial humano"/>
    <x v="43"/>
    <m/>
    <n v="182"/>
    <e v="#REF!"/>
    <x v="0"/>
    <m/>
    <m/>
    <m/>
    <m/>
    <m/>
    <m/>
    <m/>
    <m/>
    <m/>
    <m/>
    <m/>
    <m/>
    <m/>
    <m/>
    <m/>
    <m/>
  </r>
  <r>
    <s v="Rrom"/>
    <s v="10.1.4. Encuentros intergeneracionales liderados por niñas y niños y con la participación de personas adultas del pueblo Rrom en Bogotá concertados con el Consejo Consultivo Rrom y de conformidad con las normas vigentes."/>
    <x v="5"/>
    <s v="Secretaría de Educación del Distrito"/>
    <s v="Relacionado"/>
    <x v="4"/>
    <s v="3.16. La educación como eje del potencial humano"/>
    <x v="43"/>
    <m/>
    <n v="182"/>
    <e v="#REF!"/>
    <x v="0"/>
    <m/>
    <m/>
    <m/>
    <m/>
    <m/>
    <m/>
    <m/>
    <m/>
    <m/>
    <m/>
    <m/>
    <m/>
    <m/>
    <m/>
    <m/>
    <m/>
  </r>
  <r>
    <s v="Rrom"/>
    <s v="2.1.1 Estrategia de transversalización del enfoque diferencial étnico Rrom o Gitano en la gestión del 100% de las áreas de la Secretaría Distrital de Gobierno y Sectores Distritales en funcionamiento en concertación con el consejo consultivo y su normativa vigente"/>
    <x v="9"/>
    <s v="Secretaría Distrital de Gobierno"/>
    <s v="Relacionado"/>
    <x v="3"/>
    <s v="2.12. Bogotá cuida a su gente"/>
    <x v="118"/>
    <m/>
    <n v="85"/>
    <e v="#REF!"/>
    <x v="0"/>
    <m/>
    <m/>
    <m/>
    <m/>
    <m/>
    <m/>
    <m/>
    <m/>
    <m/>
    <m/>
    <m/>
    <m/>
    <m/>
    <m/>
    <m/>
    <m/>
  </r>
  <r>
    <s v="Rrom"/>
    <s v="2.1.5. Escenarios para la promoción y protección integral de Derechos del Pueblo Rrom de Bogotá para la mitigación de sus vulnerabilidades, en concertación con el Consejo Consultivo Distrital de Diálogo y Concertación Rrom."/>
    <x v="9"/>
    <s v="Secretaría Distrital de Gobierno"/>
    <s v="Relacionado"/>
    <x v="3"/>
    <s v="2.12. Bogotá cuida a su gente"/>
    <x v="118"/>
    <m/>
    <n v="85"/>
    <e v="#REF!"/>
    <x v="0"/>
    <m/>
    <m/>
    <m/>
    <m/>
    <m/>
    <m/>
    <m/>
    <m/>
    <m/>
    <m/>
    <m/>
    <m/>
    <m/>
    <m/>
    <m/>
    <m/>
  </r>
  <r>
    <s v="Rrom"/>
    <s v="2.1.6. Estrategia para la mitigación de la discriminación y estigmatización hacia el pueblo Rrom, en concertación con el Consejo Consultivo Distrital de Diálogo y Concertación Rrom"/>
    <x v="9"/>
    <s v="Secretaría Distrital de Gobierno"/>
    <s v="Relacionado"/>
    <x v="3"/>
    <s v="2.12. Bogotá cuida a su gente"/>
    <x v="118"/>
    <m/>
    <n v="85"/>
    <e v="#REF!"/>
    <x v="0"/>
    <m/>
    <m/>
    <m/>
    <m/>
    <m/>
    <m/>
    <m/>
    <m/>
    <m/>
    <m/>
    <m/>
    <m/>
    <m/>
    <m/>
    <m/>
    <m/>
  </r>
  <r>
    <s v="Rrom"/>
    <s v="2.1.9. Estrategia Distrital para el respeto y promoción de la Lengua Propia y cumplimiento de la Ley 1381 de 2010, en concertación con el Consejo Consultivo Distrital de Diálogo y Concertación Rrom y su normatividad vigente."/>
    <x v="9"/>
    <s v="Secretaría Distrital de Gobierno"/>
    <s v="Relacionado"/>
    <x v="3"/>
    <s v="2.12. Bogotá cuida a su gente"/>
    <x v="118"/>
    <m/>
    <n v="85"/>
    <e v="#REF!"/>
    <x v="0"/>
    <m/>
    <m/>
    <m/>
    <m/>
    <m/>
    <m/>
    <m/>
    <m/>
    <m/>
    <m/>
    <m/>
    <m/>
    <m/>
    <m/>
    <m/>
    <m/>
  </r>
  <r>
    <s v="Rrom"/>
    <s v="13.1.6. Lineamiento de enfoque diferencial étnico Rrom para formulación de instrumentos de planeación del Distrito en concertación con la instancia consultiva y su normatividad vigente"/>
    <x v="9"/>
    <s v="Secretaría Distrital de Gobierno"/>
    <s v="Relacionado"/>
    <x v="3"/>
    <s v="2.12. Bogotá cuida a su gente"/>
    <x v="118"/>
    <m/>
    <n v="85"/>
    <e v="#REF!"/>
    <x v="0"/>
    <m/>
    <m/>
    <m/>
    <m/>
    <m/>
    <m/>
    <m/>
    <m/>
    <m/>
    <m/>
    <m/>
    <m/>
    <m/>
    <m/>
    <m/>
    <m/>
  </r>
  <r>
    <s v="Rrom"/>
    <s v="11.1.3 Diseño e implementación  de una campaña anual de comunicaciones orientada específicamente a visibilizar el Zakono del pueblo gitano y concertarla previamente con la instancia consultiva Rrom de Bogotá."/>
    <x v="2"/>
    <s v="Secretaría Distrital de Ambiente"/>
    <s v="Relacionado"/>
    <x v="1"/>
    <s v="4.25. Aumento de la resiliencia al cambio climático y reduccion de la vulnerabilidad"/>
    <x v="28"/>
    <s v="No relacionan meta ODS"/>
    <n v="242"/>
    <e v="#REF!"/>
    <x v="0"/>
    <m/>
    <m/>
    <m/>
    <m/>
    <m/>
    <m/>
    <m/>
    <m/>
    <m/>
    <m/>
    <m/>
    <m/>
    <m/>
    <m/>
    <m/>
    <m/>
  </r>
  <r>
    <s v="Rrom"/>
    <s v="11.1.5 Espacio físico para la difusión y conocimiento ambiental del Pueblo Rrom, previa concertación con el Consejo Consultivo Rrom, en el marco de las actividades bajo responsabilidad del Jardín Botánico de Bogotá"/>
    <x v="2"/>
    <s v="Jardín Botánico José Celestino Mutis"/>
    <s v="Relacionado"/>
    <x v="1"/>
    <s v="4.25. Aumento de la resiliencia al cambio climático y reduccion de la vulnerabilidad"/>
    <x v="28"/>
    <s v="No relacionan meta ODS"/>
    <n v="242"/>
    <e v="#REF!"/>
    <x v="0"/>
    <m/>
    <m/>
    <m/>
    <m/>
    <m/>
    <m/>
    <m/>
    <m/>
    <m/>
    <m/>
    <m/>
    <m/>
    <m/>
    <m/>
    <m/>
    <m/>
  </r>
  <r>
    <s v="Rrom"/>
    <s v="11.1.9. Estrategia de educación para la reducción del riesgo y adaptación al cambio climático con enfoque diferencial del Pueblo Rrom en concertación con la instancia consultiva y su normatividad vigente"/>
    <x v="2"/>
    <s v="Instituto Distrital de Gestión de Riesgos y Cambio Climático"/>
    <s v="Relacionado"/>
    <x v="1"/>
    <s v="4.25. Aumento de la resiliencia al cambio climático y reduccion de la vulnerabilidad"/>
    <x v="28"/>
    <s v="No relacionan meta ODS"/>
    <n v="242"/>
    <e v="#REF!"/>
    <x v="0"/>
    <m/>
    <m/>
    <m/>
    <m/>
    <m/>
    <m/>
    <m/>
    <m/>
    <m/>
    <m/>
    <m/>
    <m/>
    <m/>
    <m/>
    <m/>
    <m/>
  </r>
  <r>
    <s v="Rrom"/>
    <s v="11.1.11 Estrategia Pedagógica en temas de protección y bienestar animal para la Kumpania Rrom  en concertación con la instancia consultiva Rrom y su normativa Vigente"/>
    <x v="2"/>
    <s v="Instituto Distrital de Protección y Bienestar Animal"/>
    <s v="Relacionado"/>
    <x v="3"/>
    <s v="2.15. Bogotá protege todas las formas de vida"/>
    <x v="44"/>
    <s v="No relacionan meta ODS"/>
    <n v="148"/>
    <e v="#REF!"/>
    <x v="0"/>
    <m/>
    <m/>
    <m/>
    <m/>
    <m/>
    <m/>
    <m/>
    <m/>
    <m/>
    <m/>
    <m/>
    <m/>
    <m/>
    <m/>
    <m/>
    <m/>
  </r>
  <r>
    <s v="Rrom"/>
    <s v="7.1.8. Proceso de acompañamiento diferencial para el pueblo Rrom para la postulación de emprendimientos de economía cultural y creativa a la ruta de fortalecimiento empresarial de la Secretaría de Cultura, Recreación y Deporte, concertado con la instancia distrital Gitana y su normativa vigente._x000a__x000a_Nota: el acompañamiento diferencial podrá realizarse en el fortalecimiento a la GESTIÓN, FORMACIÓN, ARTICULACIÓN , SOCIALIZACIÓN Y VISIBILIZACIÓN."/>
    <x v="11"/>
    <s v="Secretaría Distrital de Cultura, Recreación y Deporte"/>
    <s v="Relacionado"/>
    <x v="4"/>
    <s v="3.20. Promoción del emprendimiento formal, equitativo e incluyente"/>
    <x v="197"/>
    <m/>
    <n v="157"/>
    <e v="#REF!"/>
    <x v="0"/>
    <m/>
    <m/>
    <m/>
    <m/>
    <m/>
    <m/>
    <m/>
    <m/>
    <m/>
    <m/>
    <m/>
    <m/>
    <m/>
    <m/>
    <m/>
    <m/>
  </r>
  <r>
    <s v="Rrom"/>
    <s v="5.1.8 Estrategia de intervención integral para la  prevención y promoción en salud con enfoque diferencial étnico Rrom o Gitano concertado con la Instancia Consultiva Rrom de Bogotá y su normativa Vigente en el marco del Plan de Intervenciones Colectivas."/>
    <x v="8"/>
    <s v="Secretaría Distrital de Salud"/>
    <s v="Relacionado"/>
    <x v="3"/>
    <s v="2.10. Salud Pública Integrada e Integral"/>
    <x v="119"/>
    <m/>
    <n v="116"/>
    <e v="#REF!"/>
    <x v="0"/>
    <m/>
    <m/>
    <m/>
    <m/>
    <m/>
    <m/>
    <m/>
    <m/>
    <m/>
    <m/>
    <m/>
    <m/>
    <m/>
    <m/>
    <m/>
    <m/>
  </r>
  <r>
    <s v="Rrom"/>
    <s v="4.1.2. Acciones de comunicación realizadas para reconocer y visibilizar al Pueblo Rrom promocionando 2 fechas y 2 eventos conmemorativos concertados con el Consejo Consultivo Rrom en el marco del Decreto 817 de 2019"/>
    <x v="3"/>
    <s v="Empresa de Transporte del Tercer Milenio - Transmilenio S.A."/>
    <s v="Relacionado"/>
    <x v="0"/>
    <m/>
    <x v="0"/>
    <s v="Funcionamiento "/>
    <m/>
    <e v="#REF!"/>
    <x v="0"/>
    <m/>
    <m/>
    <m/>
    <m/>
    <m/>
    <m/>
    <m/>
    <m/>
    <m/>
    <m/>
    <m/>
    <m/>
    <m/>
    <m/>
    <m/>
    <m/>
  </r>
  <r>
    <s v="Rrom"/>
    <s v="4.1.4. Sistema de atención al usuario adaptado para la correcta prestación de trámites y servicios de transito a ciudadanos del Pueblo Gitano Rrom que se dedican a la compraventa de vehículos."/>
    <x v="3"/>
    <s v="Secretaría Distrital de Movilidad"/>
    <s v="Relacionado"/>
    <x v="0"/>
    <m/>
    <x v="0"/>
    <s v="Funcionamiento "/>
    <m/>
    <e v="#REF!"/>
    <x v="0"/>
    <m/>
    <m/>
    <m/>
    <m/>
    <m/>
    <m/>
    <m/>
    <m/>
    <m/>
    <m/>
    <m/>
    <m/>
    <m/>
    <m/>
    <m/>
    <m/>
  </r>
  <r>
    <s v="Rrom"/>
    <s v="5.1.10 Estrategia de promoción de la calidad y seguridad en la prestación de servicios de salud con enfoque diferencial para el pueblo Rrom concertada y en funcionamiento"/>
    <x v="8"/>
    <s v="Secretaría Distrital de Salud"/>
    <s v="Relacionado"/>
    <x v="3"/>
    <s v="2.10. Salud Pública Integrada e Integral"/>
    <x v="29"/>
    <s v="Pendiente Definir Meta del PDD"/>
    <n v="117"/>
    <e v="#REF!"/>
    <x v="0"/>
    <m/>
    <m/>
    <m/>
    <m/>
    <m/>
    <m/>
    <m/>
    <m/>
    <m/>
    <m/>
    <m/>
    <m/>
    <m/>
    <m/>
    <m/>
    <m/>
  </r>
  <r>
    <s v="Rrom"/>
    <s v="13.1.10 Lineamiento formulado e implementado con enfoque diferencial étnico Rrom para la vinculación de profesionales Rrom que apoyen las labores propias de la SDP en concertación con el Consejo Consultivo y de Concertación del Pueblo Rrom y su normativa vigente."/>
    <x v="6"/>
    <s v="Secretaría Distrital de Planeación"/>
    <s v="Relacionado"/>
    <x v="0"/>
    <m/>
    <x v="0"/>
    <s v="Producto proyectado para ser finalizado durante la actual vigencia. De acuerdo con lo anterior no requiere ser vinculado a las metas del nuevo plan de desarrollo"/>
    <m/>
    <e v="#REF!"/>
    <x v="0"/>
    <m/>
    <m/>
    <m/>
    <m/>
    <m/>
    <m/>
    <m/>
    <m/>
    <m/>
    <m/>
    <m/>
    <m/>
    <m/>
    <m/>
    <m/>
    <m/>
  </r>
  <r>
    <s v="Rrom"/>
    <s v="13.1.2 . Estrategia con las Entidades Distritales y Alcaldías Locales que los programas, proyectos, metas, presupuesto y/o intervenciones incluidos en el Plan de Acción de la Política Pública para el Pueblo Rrom, queden incluidos por los responsables, en el marco de cada Plan de Desarrollo Distrital y en el Plan Operativo Anual de Inversiones de cada vigencia fiscal en concertación con el consejo consultivo del Pueblo Rrom y su normativa vigente."/>
    <x v="6"/>
    <s v="Secretaría Distrital de Planeación"/>
    <s v="Relacionado"/>
    <x v="0"/>
    <m/>
    <x v="0"/>
    <s v="Funcionamiento "/>
    <m/>
    <e v="#REF!"/>
    <x v="0"/>
    <m/>
    <m/>
    <m/>
    <m/>
    <m/>
    <m/>
    <m/>
    <m/>
    <m/>
    <m/>
    <m/>
    <m/>
    <m/>
    <m/>
    <m/>
    <m/>
  </r>
  <r>
    <s v="Ruralidad"/>
    <s v="1.1.38. Inversiones en infraestructura rural con cargo a presupuestos de las alcaldías locales con ruralidad."/>
    <x v="9"/>
    <s v="Secretaría Distrital de Gobierno"/>
    <s v="Relacionado"/>
    <x v="2"/>
    <s v="5.33. Fortalecimiento institucional para un gobierno confiable"/>
    <x v="64"/>
    <m/>
    <n v="326"/>
    <e v="#REF!"/>
    <x v="0"/>
    <m/>
    <m/>
    <m/>
    <m/>
    <m/>
    <m/>
    <m/>
    <m/>
    <m/>
    <m/>
    <m/>
    <m/>
    <m/>
    <m/>
    <m/>
    <m/>
  </r>
  <r>
    <s v="Ruralidad"/>
    <s v="1.1.35. Eventos  de valoración de la cultura y la memoria campesina, a través de las prácticas y circuitos de lectura, escritura y oralidad en Sumapaz, Ciudad Bolívar y Usme"/>
    <x v="11"/>
    <s v="Secretaría Distrital de Cultura, Recreación y Deporte"/>
    <s v="Relacionado"/>
    <x v="3"/>
    <s v="2.14. Bogotá deportiva, recreativa, artística, patrimonial e intercultural"/>
    <x v="72"/>
    <m/>
    <n v="69"/>
    <e v="#REF!"/>
    <x v="0"/>
    <m/>
    <m/>
    <m/>
    <m/>
    <m/>
    <m/>
    <m/>
    <m/>
    <m/>
    <m/>
    <m/>
    <m/>
    <m/>
    <m/>
    <m/>
    <m/>
  </r>
  <r>
    <s v="Ruralidad"/>
    <s v="1.1.7 Operación del Modelo de atención de las Casas de Igualdad de Oportunidades para las Mujeres campesinas y rurales"/>
    <x v="4"/>
    <s v="Secretaría Distrital de la Mujer"/>
    <s v="Relacionado"/>
    <x v="3"/>
    <s v="2.12. Bogotá cuida a su gente"/>
    <x v="280"/>
    <m/>
    <n v="122"/>
    <n v="69.400000000000006"/>
    <x v="4"/>
    <s v="implementación de estrategias de participación, territorialización y transversalización de la Política Pública de Mujeres y Equidad de Género a nivel local. "/>
    <s v="Implementar 1 estrategia asociada al Modelo CIOM para la ruralidad Bogotana."/>
    <n v="811.04656999999997"/>
    <n v="8223"/>
    <s v="implementación de estrategias de participación, territorialización y transversalización de la Política Pública de Mujeres y Equidad de Género a nivel local. "/>
    <s v="Implementar 1 estrategia asociada al Modelo CIOM para la ruralidad Bogotana."/>
    <n v="868.78"/>
    <n v="8223"/>
    <s v="implementación de estrategias de participación, territorialización y transversalización de la Política Pública de Mujeres y Equidad de Género a nivel local. "/>
    <s v="Implementar 1 estrategia asociada al Modelo CIOM para la ruralidad Bogotana."/>
    <n v="931.36"/>
    <n v="8223"/>
    <s v="implementación de estrategias de participación, territorialización y transversalización de la Política Pública de Mujeres y Equidad de Género a nivel local. "/>
    <s v="Implementar 1 estrategia asociada al Modelo CIOM para la ruralidad Bogotana."/>
    <s v="100% de los honorarios del equipo de la ruralidad y el 70% del contrato de transporte"/>
    <s v="Dirección de Territorialización de Derechos y Participación"/>
  </r>
  <r>
    <s v="Ruralidad"/>
    <s v="1.1.9 Estrategia para la implementación de unidades móviles en la ruralidad"/>
    <x v="4"/>
    <s v="Secretaría Distrital de la Mujer"/>
    <s v="Relacionado"/>
    <x v="3"/>
    <s v="2.12. Bogotá cuida a su gente"/>
    <x v="250"/>
    <m/>
    <n v="101"/>
    <n v="73.045000000000002"/>
    <x v="11"/>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496.55991"/>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511.45670699999999"/>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n v="526.80040899999995"/>
    <n v="8219"/>
    <s v="Fortalecimiento a la implementación, seguimiento y cordinación del Sistema Distrital de Cuidado en Bogotá D.C."/>
    <s v="1. Implementar 4 modelos de operación (a nivel urbano y rural) que_x000a_fortalezcan el cumplimiento de los objetivos del Sistema de Cuidado de acuerdo a_x000a_su marco normativo Distrital y las necesidades identificadas a nivel social,_x000a_cultural, ecónómicas, formativas y políticas"/>
    <s v="Contratación por prestación de servicios de tres triadas o parcelas de Cuidado (cada triada la compone una abogada, una psicosocial y una formadora)"/>
    <s v="Dirección del Sistema de Cuidado"/>
  </r>
  <r>
    <s v="Ruralidad"/>
    <s v="2.2.6. Documentos, Estudios e Investigaciones (Caracterización, Diagnóstico, Potencial Productivo y Comercial, etc.), para la Economía Rural del D.C.."/>
    <x v="7"/>
    <s v="Secretaría Distrital de Desarrollo Económico"/>
    <s v="Relacionado"/>
    <x v="4"/>
    <s v="3.20. Promoción del emprendimiento formal, equitativo e incluyente"/>
    <x v="48"/>
    <m/>
    <n v="169"/>
    <e v="#REF!"/>
    <x v="0"/>
    <m/>
    <m/>
    <m/>
    <m/>
    <m/>
    <m/>
    <m/>
    <m/>
    <m/>
    <m/>
    <m/>
    <m/>
    <m/>
    <m/>
    <m/>
    <m/>
  </r>
  <r>
    <s v="Ruralidad"/>
    <s v="1.1.2 Caracterización de territorios rurales a través de agendas sociales en Bogotá de acuerdo con las necesidades de las familias en condición de pobreza, vulnerabilidad y exclusión social."/>
    <x v="10"/>
    <s v="Secretaría Distrital de Integración Social"/>
    <s v="Relacionado"/>
    <x v="3"/>
    <s v="2.07. Bogotá, una ciudad con menos Pobreza"/>
    <x v="75"/>
    <m/>
    <n v="92"/>
    <e v="#REF!"/>
    <x v="0"/>
    <m/>
    <m/>
    <m/>
    <m/>
    <m/>
    <m/>
    <m/>
    <m/>
    <m/>
    <m/>
    <m/>
    <m/>
    <m/>
    <m/>
    <m/>
    <m/>
  </r>
  <r>
    <s v="Ruralidad"/>
    <s v="2.2.1.Estrategia de atención integral para animales en la ruralidad"/>
    <x v="2"/>
    <s v="Instituto Distrital de Protección y Bienestar Animal"/>
    <s v="Relacionado"/>
    <x v="3"/>
    <s v="2.15. Bogotá protege todas las formas de vida"/>
    <x v="140"/>
    <m/>
    <n v="143"/>
    <e v="#REF!"/>
    <x v="0"/>
    <m/>
    <m/>
    <m/>
    <m/>
    <m/>
    <m/>
    <m/>
    <m/>
    <m/>
    <m/>
    <m/>
    <m/>
    <m/>
    <m/>
    <m/>
    <m/>
  </r>
  <r>
    <s v="Ruralidad"/>
    <s v="1.1.5 Jóvenes en condición de vulnerabilidad del área rural de Bogotá atendidos integralmente mediante los servicios sociales de la Subdirección para la Juventud - SDIS"/>
    <x v="10"/>
    <s v="Secretaría Distrital de Integración Social"/>
    <s v="Relacionado"/>
    <x v="3"/>
    <s v="2.12. Bogotá cuida a su gente"/>
    <x v="32"/>
    <m/>
    <n v="95"/>
    <e v="#REF!"/>
    <x v="0"/>
    <m/>
    <m/>
    <m/>
    <m/>
    <m/>
    <m/>
    <m/>
    <m/>
    <m/>
    <m/>
    <m/>
    <m/>
    <m/>
    <m/>
    <m/>
    <m/>
  </r>
  <r>
    <s v="Ruralidad"/>
    <s v="1.1.8 Estudios producidos por el OMEG sobre la situación de derechos de las mujeres campesinas y rurales con enfoques de género y diferencial para la toma de decisiones"/>
    <x v="4"/>
    <s v="Secretaría Distrital de la Mujer"/>
    <s v="Relacionado"/>
    <x v="4"/>
    <s v="3.18. Ciencia, tecnología e innovación-CTel para desarrollar nuestro potencial y promover el de nuestros vecinos regionales"/>
    <x v="78"/>
    <m/>
    <n v="184"/>
    <n v="0"/>
    <x v="2"/>
    <s v="N/A"/>
    <s v="N/A"/>
    <n v="52.210965999999999"/>
    <n v="8181"/>
    <s v="Desarrollo de capacidades digitales para potenciar la inclusión social de las mujeres en Bogota D.C"/>
    <s v="Elaborar 16 estudios y/o investigaciones con información sobre la situación de derechos de las mujeres con enfoque de género y diferencial"/>
    <n v="0"/>
    <s v="N/A"/>
    <s v="N/A"/>
    <s v="N/A"/>
    <n v="0"/>
    <s v="N/A"/>
    <s v="N/A"/>
    <s v="N/A"/>
    <s v="porrateo talento humano: gestión de información, diseño, procesamiento de datos, analisis de información, producción, diagramación, divulgación"/>
    <s v="Dirección de Gestión del Conocimiento"/>
  </r>
  <r>
    <s v="Ruralidad"/>
    <s v="1.1.10 Acceso y permanencia de la población rural en la educación"/>
    <x v="5"/>
    <s v="Secretaría de Educación del Distrito"/>
    <s v="Relacionado"/>
    <x v="4"/>
    <s v="3.16. La educación como eje del potencial humano"/>
    <x v="52"/>
    <m/>
    <n v="183"/>
    <e v="#REF!"/>
    <x v="0"/>
    <m/>
    <m/>
    <m/>
    <m/>
    <m/>
    <m/>
    <m/>
    <m/>
    <m/>
    <m/>
    <m/>
    <m/>
    <m/>
    <m/>
    <m/>
    <m/>
  </r>
  <r>
    <s v="Ruralidad"/>
    <s v="1.1.14 Garantizar las trayectorias educativas completas para la población rural matriculada en el sistema oficial"/>
    <x v="5"/>
    <s v="Secretaría de Educación del Distrito"/>
    <s v="Relacionado"/>
    <x v="4"/>
    <s v="3.16. La educación como eje del potencial humano"/>
    <x v="52"/>
    <m/>
    <n v="183"/>
    <e v="#REF!"/>
    <x v="0"/>
    <m/>
    <m/>
    <m/>
    <m/>
    <m/>
    <m/>
    <m/>
    <m/>
    <m/>
    <m/>
    <m/>
    <m/>
    <m/>
    <m/>
    <m/>
    <m/>
  </r>
  <r>
    <s v="Ruralidad"/>
    <s v="3.1.1 Movilización social para visibilizar a niñas, niños y sus familias campesinas y rurales que habitan en los territorios rurales de Bogotá."/>
    <x v="10"/>
    <s v="Secretaría Distrital de Integración Social"/>
    <s v="Relacionado"/>
    <x v="4"/>
    <s v="3.16. La educación como eje del potencial humano"/>
    <x v="76"/>
    <m/>
    <n v="174"/>
    <e v="#REF!"/>
    <x v="0"/>
    <m/>
    <m/>
    <m/>
    <m/>
    <m/>
    <m/>
    <m/>
    <m/>
    <m/>
    <m/>
    <m/>
    <m/>
    <m/>
    <m/>
    <m/>
    <m/>
  </r>
  <r>
    <s v="Ruralidad"/>
    <s v="2.1.1. Acuerdos de Ordenamiento Ambiental de Fincas desarrollados con campesinos presentes en las áreas rurales del distrito capital."/>
    <x v="2"/>
    <s v="Secretaría Distrital de Ambiente"/>
    <s v="Relacionado"/>
    <x v="1"/>
    <s v="4.25. Aumento de la resiliencia al cambio climático y reduccion de la vulnerabilidad"/>
    <x v="6"/>
    <m/>
    <n v="230"/>
    <e v="#REF!"/>
    <x v="0"/>
    <m/>
    <m/>
    <m/>
    <m/>
    <m/>
    <m/>
    <m/>
    <m/>
    <m/>
    <m/>
    <m/>
    <m/>
    <m/>
    <m/>
    <m/>
    <m/>
  </r>
  <r>
    <s v="Ruralidad"/>
    <s v="2.1.2 Certificación del Estado de Conservacion Ambiental en la Ruralidad del D.C. - CECAS"/>
    <x v="2"/>
    <s v="Secretaría Distrital de Ambiente"/>
    <s v="Relacionado"/>
    <x v="1"/>
    <s v="4.25. Aumento de la resiliencia al cambio climático y reduccion de la vulnerabilidad"/>
    <x v="6"/>
    <m/>
    <n v="230"/>
    <e v="#REF!"/>
    <x v="0"/>
    <m/>
    <m/>
    <m/>
    <m/>
    <m/>
    <m/>
    <m/>
    <m/>
    <m/>
    <m/>
    <m/>
    <m/>
    <m/>
    <m/>
    <m/>
    <m/>
  </r>
  <r>
    <s v="Ruralidad"/>
    <s v="2.1.3 Incentivos a la conservación para garantizar la sostenibilidad del recurso hídrico"/>
    <x v="2"/>
    <s v="Secretaría Distrital de Ambiente"/>
    <s v="Relacionado"/>
    <x v="1"/>
    <s v="4.25. Aumento de la resiliencia al cambio climático y reduccion de la vulnerabilidad"/>
    <x v="6"/>
    <s v="Producto termina en 2024"/>
    <n v="230"/>
    <e v="#REF!"/>
    <x v="0"/>
    <m/>
    <m/>
    <m/>
    <m/>
    <m/>
    <m/>
    <m/>
    <m/>
    <m/>
    <m/>
    <m/>
    <m/>
    <m/>
    <m/>
    <m/>
    <m/>
  </r>
  <r>
    <s v="Ruralidad"/>
    <s v="2.1.4 Educación ambiental rural no formal"/>
    <x v="2"/>
    <s v="Secretaría Distrital de Ambiente"/>
    <s v="Relacionado"/>
    <x v="1"/>
    <s v="4.25. Aumento de la resiliencia al cambio climático y reduccion de la vulnerabilidad"/>
    <x v="6"/>
    <m/>
    <n v="230"/>
    <e v="#REF!"/>
    <x v="0"/>
    <m/>
    <m/>
    <m/>
    <m/>
    <m/>
    <m/>
    <m/>
    <m/>
    <m/>
    <m/>
    <m/>
    <m/>
    <m/>
    <m/>
    <m/>
    <m/>
  </r>
  <r>
    <s v="Ruralidad"/>
    <s v="2.2.12. Infraestructura vial en la ruralidad mejorada y en buenas condiciones"/>
    <x v="3"/>
    <s v="Unidad Administrativa Especial de Rehabilitación y Mantenimiento Vial"/>
    <s v="Relacionado"/>
    <x v="1"/>
    <s v="4.26. Movilidad Sostenible"/>
    <x v="202"/>
    <s v="No corresponde a una PP del Ecosistema Distrital_x000a_Relacionan este Plan &quot;Plan de Movilidad Sostenible y Segura (PMSS): O2_E2_P1_2  O4_E2_ P3_3 &quot;, no exisite en el Ecosistema Distrital de PP."/>
    <n v="298"/>
    <e v="#REF!"/>
    <x v="0"/>
    <m/>
    <m/>
    <m/>
    <m/>
    <m/>
    <m/>
    <m/>
    <m/>
    <m/>
    <m/>
    <m/>
    <m/>
    <m/>
    <m/>
    <m/>
    <m/>
  </r>
  <r>
    <s v="Ruralidad"/>
    <s v="1.1.30  Acceso a la justicia de las víctimas de violencias por razones de género y otras violencias en el contexto familiar rural."/>
    <x v="10"/>
    <s v="Secretaría Distrital de Integración Social"/>
    <s v="Relacionado"/>
    <x v="3"/>
    <s v="2.12. Bogotá cuida a su gente"/>
    <x v="87"/>
    <m/>
    <n v="101"/>
    <e v="#REF!"/>
    <x v="0"/>
    <m/>
    <m/>
    <m/>
    <m/>
    <m/>
    <m/>
    <m/>
    <m/>
    <m/>
    <m/>
    <m/>
    <m/>
    <m/>
    <m/>
    <m/>
    <m/>
  </r>
  <r>
    <s v="Ruralidad"/>
    <s v="2.2.10. Estrategia de articulación para  alinear la ejecucion del plan estratégico de la Region Metropolitana en la Ruralidad de Bogotá"/>
    <x v="6"/>
    <s v="Secretaría Distrital de Planeación"/>
    <s v="Relacionado"/>
    <x v="2"/>
    <s v="5.37. Contruyendo confianza con la region"/>
    <x v="271"/>
    <s v="Sï está incluído. El alcance de ese producto desarrollado y consensuado en 2023 fue el de garantizar la articulación multinivel con las entidades relacionadas con la ejecución de la Política De Ruralidad, que tiene un componente regional por el continuo territorial que se identificó. "/>
    <n v="365"/>
    <e v="#REF!"/>
    <x v="0"/>
    <m/>
    <m/>
    <m/>
    <m/>
    <m/>
    <m/>
    <m/>
    <m/>
    <m/>
    <m/>
    <m/>
    <m/>
    <m/>
    <m/>
    <m/>
    <m/>
  </r>
  <r>
    <s v="Ruralidad"/>
    <s v="2.2.7 Documento de buenas prácticas de turismo en la ruralidad de Bogotá D.C."/>
    <x v="7"/>
    <s v="Instituto Distrital de Turismo"/>
    <s v="Relacionado"/>
    <x v="4"/>
    <s v="3.19. Desarrollo empresarial, productividad y empleo"/>
    <x v="135"/>
    <m/>
    <n v="196"/>
    <e v="#REF!"/>
    <x v="0"/>
    <m/>
    <m/>
    <m/>
    <m/>
    <m/>
    <m/>
    <m/>
    <m/>
    <m/>
    <m/>
    <m/>
    <m/>
    <m/>
    <m/>
    <m/>
    <m/>
  </r>
  <r>
    <s v="Ruralidad"/>
    <s v="1.1.6 Estrategia intersectorial para el cuidado menstrual implementada en la ruralidad"/>
    <x v="4"/>
    <s v="Secretaría Distrital de la Mujer"/>
    <s v="Relacionado"/>
    <x v="3"/>
    <s v="2.12. Bogotá cuida a su gente"/>
    <x v="85"/>
    <m/>
    <n v="112"/>
    <n v="5.58"/>
    <x v="7"/>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14.687799999999999"/>
    <n v="8221"/>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15.128434"/>
    <n v="8221"/>
    <s v="Fortalecimiento de los servicios y estrategias con enfoque diferencial en el sector público y privado que vinculen a la ciudadania y a las mujeres en sus diferencias y diversidad en Bogotá"/>
    <s v="Implementar 1 Estrategia Distrital de Cuidado Menstrual, con enfoque Diferencial "/>
    <n v="15.582287019999999"/>
    <n v="8221"/>
    <s v="Fortalecimiento de los servicios y estrategias con enfoque diferencial en el sector público y privado que vinculen a la ciudadania y a las mujeres en sus diferencias y diversidad en Bogotá"/>
    <s v="Implementar 1 Estrategia Distrital de Cuidado Menstrual, con enfoque Diferencial "/>
    <s v="Corresponde a la prorrata delvalor del contrato de la contratista que apoyará el cumplimiento del producto (40%)"/>
    <s v="Dirección de Enfoque Diferencial"/>
  </r>
  <r>
    <s v="Ruralidad"/>
    <s v="2.2.8. Ruta de análisis programático para el desarrollo productivo rural de Bogotá diseñada e implementada”"/>
    <x v="6"/>
    <s v="Secretaría Distrital de Planeación"/>
    <s v="Relacionado"/>
    <x v="2"/>
    <s v="5.33. Fortalecimiento institucional para un gobierno confiable"/>
    <x v="260"/>
    <m/>
    <n v="366"/>
    <e v="#REF!"/>
    <x v="0"/>
    <m/>
    <m/>
    <m/>
    <m/>
    <m/>
    <m/>
    <m/>
    <m/>
    <m/>
    <m/>
    <m/>
    <m/>
    <m/>
    <m/>
    <m/>
    <m/>
  </r>
  <r>
    <s v="Ruralidad"/>
    <s v="2.2.9  Estrategia de fortalecimiento de sistemas productivos locales para las piezas rurales, agropecuarios y no agropecuarios, y su articulación con la Región Metropolitana diseñada e implementada"/>
    <x v="6"/>
    <s v="Secretaría Distrital de Planeación"/>
    <s v="Relacionado"/>
    <x v="2"/>
    <s v="5.33. Fortalecimiento institucional para un gobierno confiable"/>
    <x v="260"/>
    <m/>
    <n v="366"/>
    <e v="#REF!"/>
    <x v="0"/>
    <m/>
    <m/>
    <m/>
    <m/>
    <m/>
    <m/>
    <m/>
    <m/>
    <m/>
    <m/>
    <m/>
    <m/>
    <m/>
    <m/>
    <m/>
    <m/>
  </r>
  <r>
    <s v="Ruralidad"/>
    <s v="1.1.32. Identificación del patrimonio natural en las ruralidades de Bogotá"/>
    <x v="11"/>
    <s v="Instituto Distrital del Patrimonio Cultural"/>
    <s v="Relacionado"/>
    <x v="1"/>
    <s v="4.24. Revitalización y renovación urbana y rural con inclusión"/>
    <x v="278"/>
    <m/>
    <n v="246"/>
    <e v="#REF!"/>
    <x v="0"/>
    <m/>
    <m/>
    <m/>
    <m/>
    <m/>
    <m/>
    <m/>
    <m/>
    <m/>
    <m/>
    <m/>
    <m/>
    <m/>
    <m/>
    <m/>
    <m/>
  </r>
  <r>
    <s v="Ruralidad"/>
    <s v="1.1.34. Proyectos y planes de salvaguardia del patrimonio cultural inmaterial campesino y rural implementados participativamente"/>
    <x v="11"/>
    <s v="Instituto Distrital del Patrimonio Cultural"/>
    <s v="Relacionado"/>
    <x v="1"/>
    <s v="4.24. Revitalización y renovación urbana y rural con inclusión"/>
    <x v="278"/>
    <m/>
    <n v="246"/>
    <e v="#REF!"/>
    <x v="0"/>
    <m/>
    <m/>
    <m/>
    <m/>
    <m/>
    <m/>
    <m/>
    <m/>
    <m/>
    <m/>
    <m/>
    <m/>
    <m/>
    <m/>
    <m/>
    <m/>
  </r>
  <r>
    <s v="Ruralidad"/>
    <s v="1.1.17 Ruta Integral de Atención en Salud (RIAS) de Promoción y Mantenimiento de la Salud implementada en las ruralidades del D.C en componente individual"/>
    <x v="8"/>
    <s v="Secretaría Distrital de Salud"/>
    <s v="Relacionado"/>
    <x v="3"/>
    <s v="2.11. Salud con calidad y en el territorio"/>
    <x v="71"/>
    <m/>
    <n v="111"/>
    <e v="#REF!"/>
    <x v="0"/>
    <m/>
    <m/>
    <m/>
    <m/>
    <m/>
    <m/>
    <m/>
    <m/>
    <m/>
    <m/>
    <m/>
    <m/>
    <m/>
    <m/>
    <m/>
    <m/>
  </r>
  <r>
    <s v="Ruralidad"/>
    <s v="1.1.18 Ruta Integral de Atención en Salud (RIAS) Materno perinatal implementada en las ruralidades del D.C en componente individual"/>
    <x v="8"/>
    <s v="Secretaría Distrital de Salud"/>
    <s v="Relacionado"/>
    <x v="3"/>
    <s v="2.11. Salud con calidad y en el territorio"/>
    <x v="71"/>
    <m/>
    <n v="111"/>
    <e v="#REF!"/>
    <x v="0"/>
    <m/>
    <m/>
    <m/>
    <m/>
    <m/>
    <m/>
    <m/>
    <m/>
    <m/>
    <m/>
    <m/>
    <m/>
    <m/>
    <m/>
    <m/>
    <m/>
  </r>
  <r>
    <s v="Ruralidad"/>
    <s v="1.1.19 Ruta Integral de Atención en Salud (RIAS) Alteraciones Cardio Cerebro Vascular y Metabólicas implementada en las ruralidades del D.C en componente individual"/>
    <x v="8"/>
    <s v="Secretaría Distrital de Salud"/>
    <s v="Relacionado"/>
    <x v="3"/>
    <s v="2.11. Salud con calidad y en el territorio"/>
    <x v="71"/>
    <m/>
    <n v="111"/>
    <e v="#REF!"/>
    <x v="0"/>
    <m/>
    <m/>
    <m/>
    <m/>
    <m/>
    <m/>
    <m/>
    <m/>
    <m/>
    <m/>
    <m/>
    <m/>
    <m/>
    <m/>
    <m/>
    <m/>
  </r>
  <r>
    <s v="Ruralidad"/>
    <s v="1.1.33. Parque Arqueológico y del Patrimonio cultural de Usme"/>
    <x v="11"/>
    <s v="Instituto Distrital del Patrimonio Cultural"/>
    <s v="Relacionado"/>
    <x v="1"/>
    <s v="4.24. Revitalización y renovación urbana y rural con inclusión"/>
    <x v="278"/>
    <m/>
    <n v="246"/>
    <e v="#REF!"/>
    <x v="0"/>
    <m/>
    <m/>
    <m/>
    <m/>
    <m/>
    <m/>
    <m/>
    <m/>
    <m/>
    <m/>
    <m/>
    <m/>
    <m/>
    <m/>
    <m/>
    <m/>
  </r>
  <r>
    <s v="Ruralidad"/>
    <s v="3.1.4. Información para la planeación territorial y del desarrollo de la ruralidad de Bogotá D.C. generada y/o actualizada"/>
    <x v="6"/>
    <s v="Secretaría Distrital de Planeación"/>
    <s v="Relacionado"/>
    <x v="1"/>
    <s v="4.23. Ordenamiento territorial sostenible, equlibrado y participativo"/>
    <x v="10"/>
    <s v="Esta marcado en la matriz "/>
    <n v="315"/>
    <e v="#REF!"/>
    <x v="0"/>
    <m/>
    <m/>
    <m/>
    <m/>
    <m/>
    <m/>
    <m/>
    <m/>
    <m/>
    <m/>
    <m/>
    <m/>
    <m/>
    <m/>
    <m/>
    <m/>
  </r>
  <r>
    <s v="Ruralidad"/>
    <s v="3.1.6  Estudios y Actos reglamentarios para la gestión de las áreas susceptibles a legalización en área de borde urbano-rural emitidos"/>
    <x v="6"/>
    <s v="Secretaría Distrital de Planeación"/>
    <s v="Relacionado"/>
    <x v="1"/>
    <s v="4.23. Ordenamiento territorial sostenible, equlibrado y participativo"/>
    <x v="10"/>
    <s v="Esta marcado en la matriz "/>
    <n v="315"/>
    <e v="#REF!"/>
    <x v="0"/>
    <m/>
    <m/>
    <m/>
    <m/>
    <m/>
    <m/>
    <m/>
    <m/>
    <m/>
    <m/>
    <m/>
    <m/>
    <m/>
    <m/>
    <m/>
    <m/>
  </r>
  <r>
    <s v="Ruralidad"/>
    <s v="1.1.37. Estímulos para apoyar colectivos artísticos y culturales campesinos de las localidades rurales de Bogotá"/>
    <x v="11"/>
    <s v="Instituto Distrital de las Artes"/>
    <s v="Relacionado"/>
    <x v="3"/>
    <s v="2.14. Bogotá deportiva, recreativa, artística, patrimonial e intercultural"/>
    <x v="34"/>
    <m/>
    <n v="73"/>
    <e v="#REF!"/>
    <x v="0"/>
    <m/>
    <m/>
    <m/>
    <m/>
    <m/>
    <m/>
    <m/>
    <m/>
    <m/>
    <m/>
    <m/>
    <m/>
    <m/>
    <m/>
    <m/>
    <m/>
  </r>
  <r>
    <s v="Ruralidad"/>
    <s v="1.1.3 Canastas Alimentarias para hogares/familias identificadas en la ruralidad de Bogotá en condición de pobreza e inseguridad alimentaria (INSAN)."/>
    <x v="10"/>
    <s v="Secretaría Distrital de Integración Social"/>
    <s v="Relacionado"/>
    <x v="3"/>
    <s v="2.08. Erradicación del hambre en Bogotá"/>
    <x v="95"/>
    <m/>
    <n v="94"/>
    <e v="#REF!"/>
    <x v="0"/>
    <m/>
    <m/>
    <m/>
    <m/>
    <m/>
    <m/>
    <m/>
    <m/>
    <m/>
    <m/>
    <m/>
    <m/>
    <m/>
    <m/>
    <m/>
    <m/>
  </r>
  <r>
    <s v="Ruralidad"/>
    <s v="1.1.4 Familias identificadas en la ruralidad de Bogotá en condición de pobreza e inseguridad alimentaria (INSAN) severa o moderada, acompañadas desde la estrategia de inclusión social."/>
    <x v="10"/>
    <s v="Secretaría Distrital de Integración Social"/>
    <s v="Relacionado"/>
    <x v="3"/>
    <s v="2.08. Erradicación del hambre en Bogotá"/>
    <x v="95"/>
    <m/>
    <n v="94"/>
    <e v="#REF!"/>
    <x v="0"/>
    <m/>
    <m/>
    <m/>
    <m/>
    <m/>
    <m/>
    <m/>
    <m/>
    <m/>
    <m/>
    <m/>
    <m/>
    <m/>
    <m/>
    <m/>
    <m/>
  </r>
  <r>
    <s v="Ruralidad"/>
    <s v="2.2.3. Fortalecimiento de las unidades prediales  con producción agropecuaria, mediante la intervención técnica, formativa (educación), de comercialización y de transformación, para la Reconversión Productiva hacia Buenas Prácticas Agrícolas y Ganaderas"/>
    <x v="7"/>
    <s v="Secretaría Distrital de Desarrollo Económico"/>
    <s v="Relacionado"/>
    <x v="4"/>
    <s v="3.20. Promoción del emprendimiento formal, equitativo e incluyente"/>
    <x v="12"/>
    <m/>
    <n v="173"/>
    <e v="#REF!"/>
    <x v="0"/>
    <m/>
    <m/>
    <m/>
    <m/>
    <m/>
    <m/>
    <m/>
    <m/>
    <m/>
    <m/>
    <m/>
    <m/>
    <m/>
    <m/>
    <m/>
    <m/>
  </r>
  <r>
    <s v="Ruralidad"/>
    <s v="2.2.4. Fortalecimiento para la Asociatividad, de las Capacidades Organizacionales en la Producción y Comercialización de las Unidades Prediales Productivas de las diferentes Líneas de Producción de la Economía Rural Agropecuaria."/>
    <x v="7"/>
    <s v="Secretaría Distrital de Desarrollo Económico"/>
    <s v="Relacionado"/>
    <x v="4"/>
    <s v="3.20. Promoción del emprendimiento formal, equitativo e incluyente"/>
    <x v="12"/>
    <m/>
    <n v="173"/>
    <e v="#REF!"/>
    <x v="0"/>
    <m/>
    <m/>
    <m/>
    <m/>
    <m/>
    <m/>
    <m/>
    <m/>
    <m/>
    <m/>
    <m/>
    <m/>
    <m/>
    <m/>
    <m/>
    <m/>
  </r>
  <r>
    <s v="Ruralidad"/>
    <s v="2.2.5.. Fortalecimiento de las Iniciativas Productivas de la Economía Rural No Agropecuaria del D.C. mediante apoyo técnico y formativo (educación), para su asociatividad, financiación y comercialización."/>
    <x v="7"/>
    <s v="Secretaría Distrital de Desarrollo Económico"/>
    <s v="Relacionado"/>
    <x v="4"/>
    <s v="3.20. Promoción del emprendimiento formal, equitativo e incluyente"/>
    <x v="12"/>
    <m/>
    <n v="173"/>
    <e v="#REF!"/>
    <x v="0"/>
    <m/>
    <m/>
    <m/>
    <m/>
    <m/>
    <m/>
    <m/>
    <m/>
    <m/>
    <m/>
    <m/>
    <m/>
    <m/>
    <m/>
    <m/>
    <m/>
  </r>
  <r>
    <s v="Ruralidad"/>
    <s v="1.1.1 Actividades recreativas y deportivas que promuevan la participación de las comunidades rurales del distrito capital."/>
    <x v="11"/>
    <s v="Instituto Distrital de Recreación y Deporte"/>
    <s v="Relacionado"/>
    <x v="3"/>
    <s v="2.14. Bogotá deportiva, recreativa, artística, patrimonial e intercultural"/>
    <x v="38"/>
    <m/>
    <n v="63"/>
    <e v="#REF!"/>
    <x v="0"/>
    <m/>
    <m/>
    <m/>
    <m/>
    <m/>
    <m/>
    <m/>
    <m/>
    <m/>
    <m/>
    <m/>
    <m/>
    <m/>
    <m/>
    <m/>
    <m/>
  </r>
  <r>
    <s v="Ruralidad"/>
    <s v="1.1.21  Asistencias técnicas, procesos de formación y capacitación en participación social en salud para el fortalecimiento de capacidades en ciudadanias alimentarias, memoria e identidad campesina"/>
    <x v="8"/>
    <s v="Secretaría Distrital de Salud"/>
    <s v="Relacionado"/>
    <x v="3"/>
    <s v="2.10. Salud Pública Integrada e Integral"/>
    <x v="103"/>
    <m/>
    <n v="115"/>
    <e v="#REF!"/>
    <x v="0"/>
    <m/>
    <m/>
    <m/>
    <m/>
    <m/>
    <m/>
    <m/>
    <m/>
    <m/>
    <m/>
    <m/>
    <m/>
    <m/>
    <m/>
    <m/>
    <m/>
  </r>
  <r>
    <s v="Ruralidad"/>
    <s v="3.1.3 Estrategias y herramientas para el control social y la planeación participativa."/>
    <x v="6"/>
    <s v="Secretaría Distrital de Planeación"/>
    <s v="Relacionado"/>
    <x v="2"/>
    <s v="5.39. Camino hacia una democracia deliberativa con un gobierno cercano a la gente y con participación ciudadana"/>
    <x v="104"/>
    <m/>
    <n v="364"/>
    <e v="#REF!"/>
    <x v="0"/>
    <m/>
    <m/>
    <m/>
    <m/>
    <m/>
    <m/>
    <m/>
    <m/>
    <m/>
    <m/>
    <m/>
    <m/>
    <m/>
    <m/>
    <m/>
    <m/>
  </r>
  <r>
    <s v="Ruralidad"/>
    <s v="1.1.28 Acciones con organizaciones ciudadanas para la seguridad, la convivencia y la justicia creadas o fortalecidas en las zonas rurales de Bogotá."/>
    <x v="13"/>
    <s v="Secretaría Distrital de Seguridad, Convivencia y Justicia"/>
    <s v="Relacionado"/>
    <x v="5"/>
    <s v="1.05. Espacio público seguro e inclusivo"/>
    <x v="60"/>
    <m/>
    <n v="44"/>
    <e v="#REF!"/>
    <x v="0"/>
    <m/>
    <m/>
    <m/>
    <m/>
    <m/>
    <m/>
    <m/>
    <m/>
    <m/>
    <m/>
    <m/>
    <m/>
    <m/>
    <m/>
    <m/>
    <m/>
  </r>
  <r>
    <s v="Ruralidad"/>
    <s v="1.1.29. Planes de intervención sobre problemáticas territoriales de seguridad y convivencia en zonas rurales."/>
    <x v="13"/>
    <s v="Secretaría Distrital de Seguridad, Convivencia y Justicia"/>
    <s v="Relacionado"/>
    <x v="5"/>
    <s v="1.05. Espacio público seguro e inclusivo"/>
    <x v="60"/>
    <m/>
    <n v="44"/>
    <e v="#REF!"/>
    <x v="0"/>
    <m/>
    <m/>
    <m/>
    <m/>
    <m/>
    <m/>
    <m/>
    <m/>
    <m/>
    <m/>
    <m/>
    <m/>
    <m/>
    <m/>
    <m/>
    <m/>
  </r>
  <r>
    <s v="Ruralidad"/>
    <s v="1.1.20 Escuelas de Líderes gestores en ciudadanía alimentaria, memoria e identidad campesina"/>
    <x v="8"/>
    <s v="Secretaría Distrital de Salud"/>
    <s v="Relacionado"/>
    <x v="3"/>
    <s v="2.12. Bogotá cuida a su gente"/>
    <x v="55"/>
    <m/>
    <n v="134"/>
    <e v="#REF!"/>
    <x v="0"/>
    <m/>
    <m/>
    <m/>
    <m/>
    <m/>
    <m/>
    <m/>
    <m/>
    <m/>
    <m/>
    <m/>
    <m/>
    <m/>
    <m/>
    <m/>
    <m/>
  </r>
  <r>
    <s v="Ruralidad"/>
    <s v="1.1.27 Diseño e implementación de las acciones diferenciales de atención para el Acceso a la Justicia de los habitantes de las zonas rurales de la ciudad, en el marco de la estrategia de atención integral para población en situación de vulnerabilidad o riesgo de la DAJ."/>
    <x v="13"/>
    <s v="Secretaría Distrital de Seguridad, Convivencia y Justicia"/>
    <s v="Relacionado"/>
    <x v="3"/>
    <s v="2.12. Bogotá cuida a su gente"/>
    <x v="55"/>
    <m/>
    <n v="134"/>
    <e v="#REF!"/>
    <x v="0"/>
    <m/>
    <m/>
    <m/>
    <m/>
    <m/>
    <m/>
    <m/>
    <m/>
    <m/>
    <m/>
    <m/>
    <m/>
    <m/>
    <m/>
    <m/>
    <m/>
  </r>
  <r>
    <s v="Ruralidad"/>
    <s v="1.1.21  Asistencias técnicas, procesos de formación y capacitación en participación social en salud para el fortalecimiento de capacidades en ciudadanias alimentarias, memoria e identidad campesina"/>
    <x v="8"/>
    <s v="Secretaría Distrital de Salud"/>
    <s v="Relacionado"/>
    <x v="3"/>
    <s v="2.10. Salud Pública Integrada e Integral"/>
    <x v="103"/>
    <m/>
    <n v="115"/>
    <e v="#REF!"/>
    <x v="0"/>
    <m/>
    <m/>
    <m/>
    <m/>
    <m/>
    <m/>
    <m/>
    <m/>
    <m/>
    <m/>
    <m/>
    <m/>
    <m/>
    <m/>
    <m/>
    <m/>
  </r>
  <r>
    <s v="Ruralidad"/>
    <s v="2.1.8. Desarrollo de acciones de reducción del riesgo en la Ruralidad."/>
    <x v="2"/>
    <s v="Instituto Distrital de Gestión de Riesgos y Cambio Climático"/>
    <s v="Relacionado"/>
    <x v="1"/>
    <s v="4.27. Gestion del riesgo de desastres para un territorio seguro"/>
    <x v="279"/>
    <m/>
    <n v="235"/>
    <e v="#REF!"/>
    <x v="0"/>
    <m/>
    <m/>
    <m/>
    <m/>
    <m/>
    <m/>
    <m/>
    <m/>
    <m/>
    <m/>
    <m/>
    <m/>
    <m/>
    <m/>
    <m/>
    <m/>
  </r>
  <r>
    <s v="Ruralidad"/>
    <s v="1.1.12 Disponibilidad, dotación y mejoramiento de infraestructura"/>
    <x v="5"/>
    <s v="Secretaría de Educación del Distrito"/>
    <s v="Relacionado"/>
    <x v="1"/>
    <s v="4.30. Atencion del deficit social para un habitat digno"/>
    <x v="182"/>
    <m/>
    <n v="312"/>
    <e v="#REF!"/>
    <x v="0"/>
    <m/>
    <m/>
    <m/>
    <m/>
    <m/>
    <m/>
    <m/>
    <m/>
    <m/>
    <m/>
    <m/>
    <m/>
    <m/>
    <m/>
    <m/>
    <m/>
  </r>
  <r>
    <s v="Ruralidad"/>
    <s v="1.1.11 Mejoramiento de la calidad y pertinencia educativa rural"/>
    <x v="5"/>
    <s v="Secretaría de Educación del Distrito"/>
    <s v="Relacionado"/>
    <x v="4"/>
    <s v="3.16. La educación como eje del potencial humano"/>
    <x v="131"/>
    <m/>
    <n v="176"/>
    <e v="#REF!"/>
    <x v="0"/>
    <m/>
    <m/>
    <m/>
    <m/>
    <m/>
    <m/>
    <m/>
    <m/>
    <m/>
    <m/>
    <m/>
    <m/>
    <m/>
    <m/>
    <m/>
    <m/>
  </r>
  <r>
    <s v="Ruralidad"/>
    <s v="1.1.13 Implementación de los lineamientos de Política Educativa Rural"/>
    <x v="5"/>
    <s v="Secretaría de Educación del Distrito"/>
    <s v="Relacionado"/>
    <x v="4"/>
    <s v="3.16. La educación como eje del potencial humano"/>
    <x v="131"/>
    <m/>
    <n v="176"/>
    <e v="#REF!"/>
    <x v="0"/>
    <m/>
    <m/>
    <m/>
    <m/>
    <m/>
    <m/>
    <m/>
    <m/>
    <m/>
    <m/>
    <m/>
    <m/>
    <m/>
    <m/>
    <m/>
    <m/>
  </r>
  <r>
    <s v="Ruralidad"/>
    <s v="1.1.15 Diagnóstico de la educación rural  para la definición de línea de trabajo en las áreas rurales de Bogotá"/>
    <x v="5"/>
    <s v="Secretaría de Educación del Distrito"/>
    <s v="Relacionado"/>
    <x v="4"/>
    <s v="3.16. La educación como eje del potencial humano"/>
    <x v="131"/>
    <m/>
    <n v="176"/>
    <e v="#REF!"/>
    <x v="0"/>
    <m/>
    <m/>
    <m/>
    <m/>
    <m/>
    <m/>
    <m/>
    <m/>
    <m/>
    <m/>
    <m/>
    <m/>
    <m/>
    <m/>
    <m/>
    <m/>
  </r>
  <r>
    <s v="Ruralidad"/>
    <s v="1.1.36. Formación dirigida a  iniciativas de organizaciones artísticas o culturales de colectivos en la localidades rurales de Bogotá."/>
    <x v="11"/>
    <s v="Instituto Distrital de las Artes"/>
    <s v="Relacionado"/>
    <x v="3"/>
    <s v="2.14. Bogotá deportiva, recreativa, artística, patrimonial e intercultural"/>
    <x v="62"/>
    <m/>
    <n v="64"/>
    <e v="#REF!"/>
    <x v="0"/>
    <m/>
    <m/>
    <m/>
    <m/>
    <m/>
    <m/>
    <m/>
    <m/>
    <m/>
    <m/>
    <m/>
    <m/>
    <m/>
    <m/>
    <m/>
    <m/>
  </r>
  <r>
    <s v="Ruralidad"/>
    <s v="1.1.31 Identificación de manifestaciones del patrimonio cultural campesino y rural, realizada a partir de procesos participativos."/>
    <x v="11"/>
    <s v="Instituto Distrital de Recreación y Deporte"/>
    <s v="Relacionado"/>
    <x v="1"/>
    <s v="4.24. Revitalización y renovación urbana y rural con inclusión"/>
    <x v="211"/>
    <m/>
    <n v="248"/>
    <e v="#REF!"/>
    <x v="0"/>
    <m/>
    <m/>
    <m/>
    <m/>
    <m/>
    <m/>
    <m/>
    <m/>
    <m/>
    <m/>
    <m/>
    <m/>
    <m/>
    <m/>
    <m/>
    <m/>
  </r>
  <r>
    <s v="Ruralidad"/>
    <s v="2.1.5. Elaboración de estudios de amenaza, vulnerabilidad o riesgo por Avenidas Torrenciales o Inundaciones, como herramienta para el conocimiento y la adaptación al Cambio Climático"/>
    <x v="2"/>
    <s v="Instituto Distrital de Gestión de Riesgos y Cambio Climático"/>
    <s v="Relacionado"/>
    <x v="1"/>
    <s v="4.27. Gestion del riesgo de desastres para un territorio seguro"/>
    <x v="230"/>
    <s v="Termina en 2024 pero tiene constos de años posteriores"/>
    <n v="237"/>
    <e v="#REF!"/>
    <x v="0"/>
    <m/>
    <m/>
    <m/>
    <m/>
    <m/>
    <m/>
    <m/>
    <m/>
    <m/>
    <m/>
    <m/>
    <m/>
    <m/>
    <m/>
    <m/>
    <m/>
  </r>
  <r>
    <s v="Ruralidad"/>
    <s v="2.1.6. Elaboración de estudios de amenaza, vulnerabilidad o riesgo por movimientos en masa o sismo, como herramienta para el conocimiento y la adaptación al Cambio Climático"/>
    <x v="2"/>
    <s v="Instituto Distrital de Gestión de Riesgos y Cambio Climático"/>
    <s v="Relacionado"/>
    <x v="1"/>
    <s v="4.27. Gestion del riesgo de desastres para un territorio seguro"/>
    <x v="230"/>
    <s v="Producto termina en 2024"/>
    <n v="237"/>
    <e v="#REF!"/>
    <x v="0"/>
    <m/>
    <m/>
    <m/>
    <m/>
    <m/>
    <m/>
    <m/>
    <m/>
    <m/>
    <m/>
    <m/>
    <m/>
    <m/>
    <m/>
    <m/>
    <m/>
  </r>
  <r>
    <s v="Ruralidad"/>
    <s v="2.1.7. Instalación y puesta en funcionamiento de estaciones hidrometeorológicas"/>
    <x v="2"/>
    <s v="Instituto Distrital de Gestión de Riesgos y Cambio Climático"/>
    <s v="Relacionado"/>
    <x v="1"/>
    <s v="4.27. Gestion del riesgo de desastres para un territorio seguro"/>
    <x v="230"/>
    <m/>
    <n v="237"/>
    <e v="#REF!"/>
    <x v="0"/>
    <m/>
    <m/>
    <m/>
    <m/>
    <m/>
    <m/>
    <m/>
    <m/>
    <m/>
    <m/>
    <m/>
    <m/>
    <m/>
    <m/>
    <m/>
    <m/>
  </r>
  <r>
    <s v="Ruralidad"/>
    <s v="1.1.16 Consolidación de programas educativos de paz, en las IE Rurales, de cada una de las localidades rurales de Bogotá."/>
    <x v="5"/>
    <s v="Secretaría de Educación del Distrito"/>
    <s v="Relacionado"/>
    <x v="4"/>
    <s v="3.16. La educación como eje del potencial humano"/>
    <x v="43"/>
    <m/>
    <n v="182"/>
    <e v="#REF!"/>
    <x v="0"/>
    <m/>
    <m/>
    <m/>
    <m/>
    <m/>
    <m/>
    <m/>
    <m/>
    <m/>
    <m/>
    <m/>
    <m/>
    <m/>
    <m/>
    <m/>
    <m/>
  </r>
  <r>
    <s v="Ruralidad"/>
    <s v="1.1.20 Escuelas de Líderes gestores en ciudadanía alimentaria, memoria e identidad campesina"/>
    <x v="8"/>
    <s v="Secretaría Distrital de Salud"/>
    <s v="Relacionado"/>
    <x v="3"/>
    <s v="2.10. Salud Pública Integrada e Integral"/>
    <x v="117"/>
    <m/>
    <n v="125"/>
    <e v="#REF!"/>
    <x v="0"/>
    <m/>
    <m/>
    <m/>
    <m/>
    <m/>
    <m/>
    <m/>
    <m/>
    <m/>
    <m/>
    <m/>
    <m/>
    <m/>
    <m/>
    <m/>
    <m/>
  </r>
  <r>
    <s v="Ruralidad"/>
    <s v="2.2.2. Capacitación con enfoque rural en temas de protección y bienestar animal a ULATAS."/>
    <x v="2"/>
    <s v="Instituto Distrital de Protección y Bienestar Animal"/>
    <s v="Relacionado"/>
    <x v="3"/>
    <s v="2.15. Bogotá protege todas las formas de vida"/>
    <x v="44"/>
    <m/>
    <n v="148"/>
    <e v="#REF!"/>
    <x v="0"/>
    <m/>
    <m/>
    <m/>
    <m/>
    <m/>
    <m/>
    <m/>
    <m/>
    <m/>
    <m/>
    <m/>
    <m/>
    <m/>
    <m/>
    <m/>
    <m/>
  </r>
  <r>
    <s v="Ruralidad"/>
    <s v="1.1.22 Ruta Integral de Atención en Salud (RIAS) de Promoción y Mantenimiento de la Salud implementada en las ruralidades del DC  en componente colectivo"/>
    <x v="8"/>
    <s v="Secretaría Distrital de Salud"/>
    <s v="Relacionado"/>
    <x v="3"/>
    <s v="2.10. Salud Pública Integrada e Integral"/>
    <x v="119"/>
    <m/>
    <n v="116"/>
    <e v="#REF!"/>
    <x v="0"/>
    <m/>
    <m/>
    <m/>
    <m/>
    <m/>
    <m/>
    <m/>
    <m/>
    <m/>
    <m/>
    <m/>
    <m/>
    <m/>
    <m/>
    <m/>
    <m/>
  </r>
  <r>
    <s v="Ruralidad"/>
    <s v="1.1.23 Ruta Integral de Atención en Salud (RIAS) de Promoción y Mantenimiento de la Salud implementada en las ruralidades del DC  en componente colectivo"/>
    <x v="8"/>
    <s v="Secretaría Distrital de Salud"/>
    <s v="Relacionado"/>
    <x v="3"/>
    <s v="2.10. Salud Pública Integrada e Integral"/>
    <x v="119"/>
    <m/>
    <n v="116"/>
    <e v="#REF!"/>
    <x v="0"/>
    <m/>
    <m/>
    <m/>
    <m/>
    <m/>
    <m/>
    <m/>
    <m/>
    <m/>
    <m/>
    <m/>
    <m/>
    <m/>
    <m/>
    <m/>
    <m/>
  </r>
  <r>
    <s v="Ruralidad"/>
    <s v="1.1.24 Ruta Integral de Atención en Salud (RIAS) Materno perinatal implementada en las ruralidades del DC en componente colectivo"/>
    <x v="8"/>
    <s v="Secretaría Distrital de Salud"/>
    <s v="Relacionado"/>
    <x v="3"/>
    <s v="2.10. Salud Pública Integrada e Integral"/>
    <x v="119"/>
    <m/>
    <n v="116"/>
    <e v="#REF!"/>
    <x v="0"/>
    <m/>
    <m/>
    <m/>
    <m/>
    <m/>
    <m/>
    <m/>
    <m/>
    <m/>
    <m/>
    <m/>
    <m/>
    <m/>
    <m/>
    <m/>
    <m/>
  </r>
  <r>
    <s v="Ruralidad"/>
    <s v="1.1.25 Ruta Integral de Atención en Salud (RIAS) Alteraciones Cardio Cerebro Vascular y Metabólicas implementada en las ruralidades del DC en componente colectivo"/>
    <x v="8"/>
    <s v="Secretaría Distrital de Salud"/>
    <s v="Relacionado"/>
    <x v="3"/>
    <s v="2.10. Salud Pública Integrada e Integral"/>
    <x v="119"/>
    <m/>
    <n v="116"/>
    <e v="#REF!"/>
    <x v="0"/>
    <m/>
    <m/>
    <m/>
    <m/>
    <m/>
    <m/>
    <m/>
    <m/>
    <m/>
    <m/>
    <m/>
    <m/>
    <m/>
    <m/>
    <m/>
    <m/>
  </r>
  <r>
    <s v="Ruralidad"/>
    <s v="1.1.26 Estrategias de autoconsumo de alimentos implementadas en la ruralidad del D.C acorde a la tipificación establecida"/>
    <x v="8"/>
    <s v="Secretaría Distrital de Salud"/>
    <s v="Relacionado"/>
    <x v="3"/>
    <s v="2.10. Salud Pública Integrada e Integral"/>
    <x v="119"/>
    <m/>
    <n v="116"/>
    <e v="#REF!"/>
    <x v="0"/>
    <m/>
    <m/>
    <m/>
    <m/>
    <m/>
    <m/>
    <m/>
    <m/>
    <m/>
    <m/>
    <m/>
    <m/>
    <m/>
    <m/>
    <m/>
    <m/>
  </r>
  <r>
    <s v="Ruralidad"/>
    <s v="2.2.11.Mecanismo diferencial de la ruralidad en la estrategia de Ingreso Mínimo Garantizado - IMG"/>
    <x v="6"/>
    <s v="Secretaría Distrital de Planeación"/>
    <s v="Relacionado"/>
    <x v="0"/>
    <m/>
    <x v="0"/>
    <s v="No se incluye en el PDD dado que es un producto avanzado que finaliza antes de que empiece el Plan de desarrollo."/>
    <m/>
    <e v="#REF!"/>
    <x v="0"/>
    <m/>
    <m/>
    <m/>
    <m/>
    <m/>
    <m/>
    <m/>
    <m/>
    <m/>
    <m/>
    <m/>
    <m/>
    <m/>
    <m/>
    <m/>
    <m/>
  </r>
  <r>
    <s v="Ruralidad"/>
    <s v="2.2.13. Asistencias Técnicas agropecuarias realizadas en presentación de servicio público de extensión agropecuaria."/>
    <x v="9"/>
    <s v="Secretaría Distrital de Gobierno"/>
    <s v="Relacionado"/>
    <x v="2"/>
    <s v="5.33. Fortalecimiento institucional para un gobierno confiable"/>
    <x v="64"/>
    <m/>
    <n v="326"/>
    <e v="#REF!"/>
    <x v="0"/>
    <m/>
    <m/>
    <m/>
    <m/>
    <m/>
    <m/>
    <m/>
    <m/>
    <m/>
    <m/>
    <m/>
    <m/>
    <m/>
    <m/>
    <m/>
    <m/>
  </r>
  <r>
    <s v="Ruralidad"/>
    <s v="3.1.2 Formación de personas que habitan en la ruralidad en capacidades democráticas para el fortalecimiento de su participación en asuntos públicos"/>
    <x v="9"/>
    <s v="Instituto Distrital de la Participación y Acción Comunal"/>
    <s v="Relacionado"/>
    <x v="2"/>
    <s v="5.39. Camino hacia una democracia deliberativa con un gobierno cercano a la gente y con participación ciudadana"/>
    <x v="65"/>
    <m/>
    <n v="323"/>
    <e v="#REF!"/>
    <x v="0"/>
    <m/>
    <m/>
    <m/>
    <m/>
    <m/>
    <m/>
    <m/>
    <m/>
    <m/>
    <m/>
    <m/>
    <m/>
    <m/>
    <m/>
    <m/>
    <m/>
  </r>
  <r>
    <s v="Ruralidad"/>
    <s v="3.1.5 Gerencia Rural adoptada e implementada"/>
    <x v="6"/>
    <s v="Secretaría Distrital de Planeación"/>
    <s v="Relacionado"/>
    <x v="3"/>
    <s v="2.12. Bogotá cuida a su gente"/>
    <x v="55"/>
    <m/>
    <n v="134"/>
    <e v="#REF!"/>
    <x v="0"/>
    <m/>
    <m/>
    <m/>
    <m/>
    <m/>
    <m/>
    <m/>
    <m/>
    <m/>
    <m/>
    <m/>
    <m/>
    <m/>
    <m/>
    <m/>
    <m/>
  </r>
  <r>
    <s v="Ruralidad"/>
    <s v="3.1.7 Evaluación de la Política Pública de Ruralidad"/>
    <x v="6"/>
    <s v="Secretaría Distrital de Planeación"/>
    <s v="Relacionado"/>
    <x v="2"/>
    <s v="5.33. Fortalecimiento institucional para un gobierno confiable"/>
    <x v="260"/>
    <m/>
    <n v="366"/>
    <e v="#REF!"/>
    <x v="0"/>
    <m/>
    <m/>
    <m/>
    <m/>
    <m/>
    <m/>
    <m/>
    <m/>
    <m/>
    <m/>
    <m/>
    <m/>
    <m/>
    <m/>
    <m/>
    <m/>
  </r>
  <r>
    <s v="Salud Mental"/>
    <s v="1.3.4  Atención pre hospitalaria en salud mental a usuarios que activen la línea 123"/>
    <x v="8"/>
    <s v="Secretaría Distrital de Salud"/>
    <s v="Relacionado"/>
    <x v="3"/>
    <s v="2.11. Salud con calidad y en el territorio"/>
    <x v="281"/>
    <m/>
    <n v="131"/>
    <e v="#REF!"/>
    <x v="0"/>
    <m/>
    <m/>
    <m/>
    <m/>
    <m/>
    <m/>
    <m/>
    <m/>
    <m/>
    <m/>
    <m/>
    <m/>
    <m/>
    <m/>
    <m/>
    <m/>
  </r>
  <r>
    <s v="Salud Mental"/>
    <s v="1.3.6 Disminución de barreras de acceso en salud mental por parte de las Empresas Administradoras de Planes de Beneficio"/>
    <x v="8"/>
    <s v="Secretaría Distrital de Salud"/>
    <s v="Relacionado"/>
    <x v="3"/>
    <s v="2.11. Salud con calidad y en el territorio"/>
    <x v="126"/>
    <m/>
    <n v="112"/>
    <e v="#REF!"/>
    <x v="0"/>
    <m/>
    <m/>
    <m/>
    <m/>
    <m/>
    <m/>
    <m/>
    <m/>
    <m/>
    <m/>
    <m/>
    <m/>
    <m/>
    <m/>
    <m/>
    <m/>
  </r>
  <r>
    <s v="Salud Mental"/>
    <s v="1.3.7 Asistencias técnicas a los prestadores de servicio de salud mental en el Distrito Capital para el mejoramiento en la calidad de la atención con enfoque poblacional, diferencial y de género"/>
    <x v="8"/>
    <s v="Secretaría Distrital de Salud"/>
    <s v="Relacionado"/>
    <x v="3"/>
    <s v="2.11. Salud con calidad y en el territorio"/>
    <x v="71"/>
    <s v="Pendiente Definir Meta del PDD"/>
    <n v="111"/>
    <e v="#REF!"/>
    <x v="0"/>
    <m/>
    <m/>
    <m/>
    <m/>
    <m/>
    <m/>
    <m/>
    <m/>
    <m/>
    <m/>
    <m/>
    <m/>
    <m/>
    <m/>
    <m/>
    <m/>
  </r>
  <r>
    <s v="Salud Mental"/>
    <s v="3.1.1 Cursos y jornadas de formación en salud mental con enfoque poblacional diferencial y de género."/>
    <x v="8"/>
    <s v="Secretaría Distrital de Salud"/>
    <s v="Relacionado"/>
    <x v="3"/>
    <s v="2.10. Salud Pública Integrada e Integral"/>
    <x v="234"/>
    <s v="A este produto se le aporta desde dos dependencias de la SDS: En Centro de Investigación y Educación en Salud y la Subdirección de Gestión   de Riesgo de Desastres "/>
    <n v="122"/>
    <e v="#REF!"/>
    <x v="0"/>
    <m/>
    <m/>
    <m/>
    <m/>
    <m/>
    <m/>
    <m/>
    <m/>
    <m/>
    <m/>
    <m/>
    <m/>
    <m/>
    <m/>
    <m/>
    <m/>
  </r>
  <r>
    <s v="Salud Mental"/>
    <s v="3.1.3 Sistemas de información  de los eventos prioritarios en salud mental"/>
    <x v="8"/>
    <s v="Secretaría Distrital de Salud"/>
    <s v="Relacionado"/>
    <x v="3"/>
    <s v="2.10. Salud Pública Integrada e Integral"/>
    <x v="106"/>
    <m/>
    <n v="121"/>
    <e v="#REF!"/>
    <x v="0"/>
    <m/>
    <m/>
    <m/>
    <m/>
    <m/>
    <m/>
    <m/>
    <m/>
    <m/>
    <m/>
    <m/>
    <m/>
    <m/>
    <m/>
    <m/>
    <m/>
  </r>
  <r>
    <s v="Salud Mental"/>
    <s v="3.1.2  Estudio Distrital de Salud Mental"/>
    <x v="8"/>
    <s v="Secretaría Distrital de Salud"/>
    <s v="Relacionado"/>
    <x v="3"/>
    <s v="2.14. Bogotá deportiva, recreativa, artística, patrimonial e intercultural"/>
    <x v="88"/>
    <m/>
    <n v="71"/>
    <e v="#REF!"/>
    <x v="0"/>
    <m/>
    <m/>
    <m/>
    <m/>
    <m/>
    <m/>
    <m/>
    <m/>
    <m/>
    <m/>
    <m/>
    <m/>
    <m/>
    <m/>
    <m/>
    <m/>
  </r>
  <r>
    <s v="Salud Mental"/>
    <s v="2.1.2. Eventos culturales y/o artísticos con difusión y promoción del cuidado de la salud mental y bienestar emocional."/>
    <x v="11"/>
    <s v="Secretaría Distrital de Cultura, Recreación y Deporte"/>
    <s v="Relacionado"/>
    <x v="5"/>
    <s v="1.05. Espacio público seguro e inclusivo"/>
    <x v="205"/>
    <m/>
    <n v="3"/>
    <e v="#REF!"/>
    <x v="0"/>
    <m/>
    <m/>
    <m/>
    <m/>
    <m/>
    <m/>
    <m/>
    <m/>
    <m/>
    <m/>
    <m/>
    <m/>
    <m/>
    <m/>
    <m/>
    <m/>
  </r>
  <r>
    <s v="Salud Mental"/>
    <s v="1.1.5. Orientacipón psicológica a personas víctimas de siniestros viales  a través del Centro de Orientacion para Victimas de Siniestros Viales -ORVI"/>
    <x v="3"/>
    <s v="Secretaría Distrital de Movilidad"/>
    <s v="Relacionado"/>
    <x v="2"/>
    <s v="5.39. Camino hacia una democracia deliberativa con un gobierno cercano a la gente y con participación ciudadana"/>
    <x v="54"/>
    <m/>
    <n v="385"/>
    <e v="#REF!"/>
    <x v="0"/>
    <m/>
    <m/>
    <m/>
    <m/>
    <m/>
    <m/>
    <m/>
    <m/>
    <m/>
    <m/>
    <m/>
    <m/>
    <m/>
    <m/>
    <m/>
    <m/>
  </r>
  <r>
    <s v="Salud Mental"/>
    <s v="1.2.1 Acciones para el fortalecimiento de habilidades adaptativas psicosociales"/>
    <x v="8"/>
    <s v="Secretaría Distrital de Salud"/>
    <s v="Relacionado"/>
    <x v="5"/>
    <s v="1.06. Movilidad segura e inclusiva"/>
    <x v="282"/>
    <m/>
    <n v="57"/>
    <e v="#REF!"/>
    <x v="0"/>
    <m/>
    <m/>
    <m/>
    <m/>
    <m/>
    <m/>
    <m/>
    <m/>
    <m/>
    <m/>
    <m/>
    <m/>
    <m/>
    <m/>
    <m/>
    <m/>
  </r>
  <r>
    <s v="Salud Mental"/>
    <s v="1.1.1 Acciones cuidadoras de la salud mental, la convivencia social y el bienestar emocional con enfoque poblacional diferencial y de género en los entornos de vida cotidiana"/>
    <x v="8"/>
    <s v="Secretaría Distrital de Salud"/>
    <s v="Relacionado"/>
    <x v="3"/>
    <s v="2.10. Salud Pública Integrada e Integral"/>
    <x v="106"/>
    <m/>
    <n v="121"/>
    <e v="#REF!"/>
    <x v="0"/>
    <m/>
    <m/>
    <m/>
    <m/>
    <m/>
    <m/>
    <m/>
    <m/>
    <m/>
    <m/>
    <m/>
    <m/>
    <m/>
    <m/>
    <m/>
    <m/>
  </r>
  <r>
    <s v="Salud Mental"/>
    <s v="1.2.2 Plan intersectorial de prevención y atención a la conducta suicida con enfoque poblacional, diferencial y de género"/>
    <x v="8"/>
    <s v="Secretaría Distrital de Salud"/>
    <s v="Relacionado"/>
    <x v="3"/>
    <s v="2.10. Salud Pública Integrada e Integral"/>
    <x v="106"/>
    <m/>
    <n v="121"/>
    <e v="#REF!"/>
    <x v="0"/>
    <m/>
    <m/>
    <m/>
    <m/>
    <m/>
    <m/>
    <m/>
    <m/>
    <m/>
    <m/>
    <m/>
    <m/>
    <m/>
    <m/>
    <m/>
    <m/>
  </r>
  <r>
    <s v="Salud Mental"/>
    <s v="1.3.2  Unidades Moviles de atención en salud con énfasis en salud mental"/>
    <x v="8"/>
    <s v="Secretaría Distrital de Salud"/>
    <s v="Relacionado"/>
    <x v="3"/>
    <s v="2.10. Salud Pública Integrada e Integral"/>
    <x v="106"/>
    <m/>
    <n v="121"/>
    <e v="#REF!"/>
    <x v="0"/>
    <m/>
    <m/>
    <m/>
    <m/>
    <m/>
    <m/>
    <m/>
    <m/>
    <m/>
    <m/>
    <m/>
    <m/>
    <m/>
    <m/>
    <m/>
    <m/>
  </r>
  <r>
    <s v="Salud Mental"/>
    <s v="1.3.5 Atención domiciliaria resolutiva en salud mental en el marco de la Guía MhGap (Mental Health Gap Action Programme)."/>
    <x v="8"/>
    <s v="Secretaría Distrital de Salud"/>
    <s v="Relacionado"/>
    <x v="3"/>
    <s v="2.10. Salud Pública Integrada e Integral"/>
    <x v="106"/>
    <m/>
    <n v="121"/>
    <e v="#REF!"/>
    <x v="0"/>
    <m/>
    <m/>
    <m/>
    <m/>
    <m/>
    <m/>
    <m/>
    <m/>
    <m/>
    <m/>
    <m/>
    <m/>
    <m/>
    <m/>
    <m/>
    <m/>
  </r>
  <r>
    <s v="Salud Mental"/>
    <s v="1.1.1 Acciones cuidadoras de la salud mental, la convivencia social y el bienestar emocional con enfoque poblacional diferencial y de género en los entornos de vida cotidiana"/>
    <x v="8"/>
    <s v="Secretaría Distrital de Salud"/>
    <s v="Relacionado"/>
    <x v="3"/>
    <s v="2.10. Salud Pública Integrada e Integral"/>
    <x v="106"/>
    <m/>
    <n v="121"/>
    <e v="#REF!"/>
    <x v="0"/>
    <m/>
    <m/>
    <m/>
    <m/>
    <m/>
    <m/>
    <m/>
    <m/>
    <m/>
    <m/>
    <m/>
    <m/>
    <m/>
    <m/>
    <m/>
    <m/>
  </r>
  <r>
    <s v="Salud Mental"/>
    <s v="1.1.2 Estrategia intersectorial de Rehabilitación Basada en la Comunidad en salud mental"/>
    <x v="8"/>
    <s v="Secretaría Distrital de Salud"/>
    <s v="Relacionado"/>
    <x v="3"/>
    <s v="2.10. Salud Pública Integrada e Integral"/>
    <x v="106"/>
    <m/>
    <n v="121"/>
    <e v="#REF!"/>
    <x v="0"/>
    <m/>
    <m/>
    <m/>
    <m/>
    <m/>
    <m/>
    <m/>
    <m/>
    <m/>
    <m/>
    <m/>
    <m/>
    <m/>
    <m/>
    <m/>
    <m/>
  </r>
  <r>
    <s v="Salud Mental"/>
    <s v="1.2.2 Plan intersectorial de prevención y atención a la conducta suicida con enfoque poblacional, diferencial y de género"/>
    <x v="8"/>
    <s v="Secretaría Distrital de Salud"/>
    <s v="Relacionado"/>
    <x v="3"/>
    <s v="2.10. Salud Pública Integrada e Integral"/>
    <x v="106"/>
    <m/>
    <n v="121"/>
    <e v="#REF!"/>
    <x v="0"/>
    <m/>
    <m/>
    <m/>
    <m/>
    <m/>
    <m/>
    <m/>
    <m/>
    <m/>
    <m/>
    <m/>
    <m/>
    <m/>
    <m/>
    <m/>
    <m/>
  </r>
  <r>
    <s v="Salud Mental"/>
    <s v="2.1.1 Estrategias y herramientas de comunicación en Salud Mental en el Distrito Capital"/>
    <x v="8"/>
    <s v="Secretaría Distrital de Salud"/>
    <s v="Relacionado"/>
    <x v="3"/>
    <s v="2.10. Salud Pública Integrada e Integral"/>
    <x v="106"/>
    <m/>
    <n v="121"/>
    <e v="#REF!"/>
    <x v="0"/>
    <m/>
    <m/>
    <m/>
    <m/>
    <m/>
    <m/>
    <m/>
    <m/>
    <m/>
    <m/>
    <m/>
    <m/>
    <m/>
    <m/>
    <m/>
    <m/>
  </r>
  <r>
    <s v="Salud Mental"/>
    <s v="1.1.2 Estrategia intersectorial de Rehabilitación Basada en la Comunidad en salud mental"/>
    <x v="8"/>
    <s v="Secretaría Distrital de Salud"/>
    <s v="Relacionado"/>
    <x v="5"/>
    <s v="1.05. Espacio público seguro e inclusivo"/>
    <x v="60"/>
    <m/>
    <n v="44"/>
    <e v="#REF!"/>
    <x v="0"/>
    <m/>
    <m/>
    <m/>
    <m/>
    <m/>
    <m/>
    <m/>
    <m/>
    <m/>
    <m/>
    <m/>
    <m/>
    <m/>
    <m/>
    <m/>
    <m/>
  </r>
  <r>
    <s v="Salud Mental"/>
    <s v="1.3.8. Socialización de las Competencias de Comisarias de Familia"/>
    <x v="10"/>
    <s v="Secretaría Distrital de Integración Social"/>
    <s v="Relacionado"/>
    <x v="5"/>
    <s v="1.04. Servicios centrados en la justicia"/>
    <x v="183"/>
    <m/>
    <n v="23"/>
    <e v="#REF!"/>
    <x v="0"/>
    <m/>
    <m/>
    <m/>
    <m/>
    <m/>
    <m/>
    <m/>
    <m/>
    <m/>
    <m/>
    <m/>
    <m/>
    <m/>
    <m/>
    <m/>
    <m/>
  </r>
  <r>
    <s v="Salud Mental"/>
    <s v="2.2.2  Instancias de participación local en torno a la salud mental"/>
    <x v="8"/>
    <s v="Secretaría Distrital de Salud"/>
    <s v="Relacionado"/>
    <x v="5"/>
    <s v="1.02. Cero tolerancia a las violencias contra las mujeres y basadas en género"/>
    <x v="239"/>
    <m/>
    <n v="58"/>
    <e v="#REF!"/>
    <x v="0"/>
    <m/>
    <m/>
    <m/>
    <m/>
    <m/>
    <m/>
    <m/>
    <m/>
    <m/>
    <m/>
    <m/>
    <m/>
    <m/>
    <m/>
    <m/>
    <m/>
  </r>
  <r>
    <s v="Salud Mental"/>
    <s v="1.3.5 Atención domiciliaria resolutiva en salud mental en el marco de la Guía MhGap (Mental Health Gap Action Programme)."/>
    <x v="8"/>
    <s v="Secretaría Distrital de Salud"/>
    <s v="Relacionado"/>
    <x v="3"/>
    <s v="2.11. Salud con calidad y en el territorio"/>
    <x v="281"/>
    <m/>
    <n v="131"/>
    <e v="#REF!"/>
    <x v="0"/>
    <m/>
    <m/>
    <m/>
    <m/>
    <m/>
    <m/>
    <m/>
    <m/>
    <m/>
    <m/>
    <m/>
    <m/>
    <m/>
    <m/>
    <m/>
    <m/>
  </r>
  <r>
    <s v="Salud Mental"/>
    <s v="2.1.3 Estrategia de sensibilización  a líderes comunitarios para transformar imaginarios y prácticas sociales en salud mental "/>
    <x v="8"/>
    <s v="Secretaría Distrital de Salud"/>
    <s v="Relacionado"/>
    <x v="3"/>
    <s v="2.11. Salud con calidad y en el territorio"/>
    <x v="71"/>
    <s v="A este produto se le aporta desde dos dependencias de la SDS: En Centro de Investigación y Educación en Salud y la Subdirección de Gestión   de Riesgo de Desastres "/>
    <n v="111"/>
    <e v="#REF!"/>
    <x v="0"/>
    <m/>
    <m/>
    <m/>
    <m/>
    <m/>
    <m/>
    <m/>
    <m/>
    <m/>
    <m/>
    <m/>
    <m/>
    <m/>
    <m/>
    <m/>
    <m/>
  </r>
  <r>
    <s v="Salud Mental"/>
    <s v="1.1.4. Jornadas de promoción de derechos sexuales y reproductivos en Instituciones Educativas"/>
    <x v="5"/>
    <s v="Secretaría de Educación del Distrito"/>
    <s v="Relacionado"/>
    <x v="4"/>
    <s v="3.16. La educación como eje del potencial humano"/>
    <x v="43"/>
    <m/>
    <n v="182"/>
    <e v="#REF!"/>
    <x v="0"/>
    <m/>
    <m/>
    <m/>
    <m/>
    <m/>
    <m/>
    <m/>
    <m/>
    <m/>
    <m/>
    <m/>
    <m/>
    <m/>
    <m/>
    <m/>
    <m/>
  </r>
  <r>
    <s v="Salud Mental"/>
    <s v="1.2.3. Jornadas de prevención y promoción de salud mental con estudiantes y docentes en Instituciones Educativas"/>
    <x v="5"/>
    <s v="Secretaría de Educación del Distrito"/>
    <s v="Relacionado"/>
    <x v="4"/>
    <s v="3.16. La educación como eje del potencial humano"/>
    <x v="43"/>
    <m/>
    <n v="182"/>
    <e v="#REF!"/>
    <x v="0"/>
    <m/>
    <m/>
    <m/>
    <m/>
    <m/>
    <m/>
    <m/>
    <m/>
    <m/>
    <m/>
    <m/>
    <m/>
    <m/>
    <m/>
    <m/>
    <m/>
  </r>
  <r>
    <s v="Salud Mental"/>
    <s v="1.2.4. Jornadas de prevención y promoción de la salud mental realizadas en el marco de la Escuela de familias en Instituciones Educativas"/>
    <x v="5"/>
    <s v="Secretaría de Educación del Distrito"/>
    <s v="Relacionado"/>
    <x v="4"/>
    <s v="3.16. La educación como eje del potencial humano"/>
    <x v="43"/>
    <m/>
    <n v="182"/>
    <e v="#REF!"/>
    <x v="0"/>
    <m/>
    <m/>
    <m/>
    <m/>
    <m/>
    <m/>
    <m/>
    <m/>
    <m/>
    <m/>
    <m/>
    <m/>
    <m/>
    <m/>
    <m/>
    <m/>
  </r>
  <r>
    <s v="Salud Mental"/>
    <s v="3.1.4.  Informe del Sistema de Alertas de Salud Mental de los casos reportados en los módulos de conducta suicida y de consumo de sustancias psicoactivas en Instituciones Educativas”"/>
    <x v="5"/>
    <s v="Secretaría de Educación del Distrito"/>
    <s v="Relacionado"/>
    <x v="4"/>
    <s v="3.16. La educación como eje del potencial humano"/>
    <x v="43"/>
    <m/>
    <n v="182"/>
    <e v="#REF!"/>
    <x v="0"/>
    <m/>
    <m/>
    <m/>
    <m/>
    <m/>
    <m/>
    <m/>
    <m/>
    <m/>
    <m/>
    <m/>
    <m/>
    <m/>
    <m/>
    <m/>
    <m/>
  </r>
  <r>
    <s v="Salud Mental"/>
    <s v="1.1.3. Terapias de Naturaleza para el bienestar emocional"/>
    <x v="2"/>
    <s v="Jardín Botánico José Celestino Mutis"/>
    <s v="Relacionado"/>
    <x v="1"/>
    <s v="4.25. Aumento de la resiliencia al cambio climático y reduccion de la vulnerabilidad"/>
    <x v="28"/>
    <m/>
    <n v="242"/>
    <e v="#REF!"/>
    <x v="0"/>
    <m/>
    <m/>
    <m/>
    <m/>
    <m/>
    <m/>
    <m/>
    <m/>
    <m/>
    <m/>
    <m/>
    <m/>
    <m/>
    <m/>
    <m/>
    <m/>
  </r>
  <r>
    <s v="Salud Mental"/>
    <s v="1.3.1.Ruta integral de atención de problemas, trastornos mentales y epilepsia en el Distrito Capital "/>
    <x v="8"/>
    <s v="Secretaría Distrital de Salud"/>
    <s v="Relacionado"/>
    <x v="0"/>
    <m/>
    <x v="0"/>
    <s v="Funcionamiento"/>
    <m/>
    <e v="#REF!"/>
    <x v="0"/>
    <m/>
    <m/>
    <m/>
    <m/>
    <m/>
    <m/>
    <m/>
    <m/>
    <m/>
    <m/>
    <m/>
    <m/>
    <m/>
    <m/>
    <m/>
    <m/>
  </r>
  <r>
    <s v="Salud Mental"/>
    <s v="1.3.2  Unidades Moviles de atención en salud con énfasis en salud mental"/>
    <x v="8"/>
    <s v="Secretaría Distrital de Salud"/>
    <s v="Relacionado"/>
    <x v="3"/>
    <s v="2.10. Salud Pública Integrada e Integral"/>
    <x v="106"/>
    <m/>
    <n v="121"/>
    <e v="#REF!"/>
    <x v="0"/>
    <m/>
    <m/>
    <m/>
    <m/>
    <m/>
    <m/>
    <m/>
    <m/>
    <m/>
    <m/>
    <m/>
    <m/>
    <m/>
    <m/>
    <m/>
    <m/>
  </r>
  <r>
    <s v="Salud Mental"/>
    <s v="1.3.3.  Atencion integral a victimas de violencia sexual segun el protocolo adoptado desde la resolucion 459 de 2012, en IPS priorizadas.  "/>
    <x v="8"/>
    <s v="Secretaría Distrital de Salud"/>
    <s v="Relacionado"/>
    <x v="0"/>
    <m/>
    <x v="0"/>
    <s v="Funcionamiento"/>
    <m/>
    <e v="#REF!"/>
    <x v="0"/>
    <m/>
    <m/>
    <m/>
    <m/>
    <m/>
    <m/>
    <m/>
    <m/>
    <m/>
    <m/>
    <m/>
    <m/>
    <m/>
    <m/>
    <m/>
    <m/>
  </r>
  <r>
    <s v="Salud Mental"/>
    <s v="2.2.1 Estategia de asistencias técnicas a organizaciones sociales y comunitarias con iniciativas de salud mental."/>
    <x v="8"/>
    <s v="Secretaría Distrital de Salud"/>
    <s v="Relacionado"/>
    <x v="0"/>
    <m/>
    <x v="0"/>
    <s v="Funcionamiento"/>
    <m/>
    <e v="#REF!"/>
    <x v="0"/>
    <m/>
    <m/>
    <m/>
    <m/>
    <m/>
    <m/>
    <m/>
    <m/>
    <m/>
    <m/>
    <m/>
    <m/>
    <m/>
    <m/>
    <m/>
    <m/>
  </r>
  <r>
    <s v="Salud Mental"/>
    <s v="3.1.2  Estudio Distrital de Salud Mental"/>
    <x v="8"/>
    <s v="Secretaría Distrital de Salud"/>
    <s v="Relacionado"/>
    <x v="3"/>
    <s v="2.14. Bogotá deportiva, recreativa, artística, patrimonial e intercultural"/>
    <x v="88"/>
    <m/>
    <n v="71"/>
    <e v="#REF!"/>
    <x v="0"/>
    <m/>
    <m/>
    <m/>
    <m/>
    <m/>
    <m/>
    <m/>
    <m/>
    <m/>
    <m/>
    <m/>
    <m/>
    <m/>
    <m/>
    <m/>
    <m/>
  </r>
  <r>
    <s v="Seguridad"/>
    <s v="1.6.2 Actividades socioeducativas y de formación en Derechos Humanos para la paz y la transformación de conflictos"/>
    <x v="9"/>
    <s v="Secretaría Distrital de Gobierno"/>
    <s v="Relacionado"/>
    <x v="3"/>
    <s v="2.13. Bogotá, un territorio de paz y reconciliación en donde todos puedan volver a empezar"/>
    <x v="173"/>
    <m/>
    <n v="83"/>
    <e v="#REF!"/>
    <x v="0"/>
    <m/>
    <m/>
    <m/>
    <m/>
    <m/>
    <m/>
    <m/>
    <m/>
    <m/>
    <m/>
    <m/>
    <m/>
    <m/>
    <m/>
    <m/>
    <m/>
  </r>
  <r>
    <s v="Seguridad"/>
    <s v="1.6.3 Pactos y/o acuerdos de acción colectiva firmados para la resolución de conflictos socialmente relevantes"/>
    <x v="9"/>
    <s v="Secretaría Distrital de Gobierno"/>
    <s v="Relacionado"/>
    <x v="5"/>
    <s v="1.01. Diálogo social y cultura ciudadana para la convivencia pacifica y la recuperacion de la confianza"/>
    <x v="171"/>
    <m/>
    <n v="18"/>
    <e v="#REF!"/>
    <x v="0"/>
    <m/>
    <m/>
    <m/>
    <m/>
    <m/>
    <m/>
    <m/>
    <m/>
    <m/>
    <m/>
    <m/>
    <m/>
    <m/>
    <m/>
    <m/>
    <m/>
  </r>
  <r>
    <s v="Seguridad"/>
    <s v="1.6.4 Actividades de acompañamiento realizadas a las movilizaciones sociales identificadas para la promoción del diálogo social y la convivencia"/>
    <x v="9"/>
    <s v="Secretaría Distrital de Gobierno"/>
    <s v="Relacionado"/>
    <x v="5"/>
    <s v="1.01. Diálogo social y cultura ciudadana para la convivencia pacifica y la recuperacion de la confianza"/>
    <x v="171"/>
    <m/>
    <n v="18"/>
    <e v="#REF!"/>
    <x v="0"/>
    <m/>
    <m/>
    <m/>
    <m/>
    <m/>
    <m/>
    <m/>
    <m/>
    <m/>
    <m/>
    <m/>
    <m/>
    <m/>
    <m/>
    <m/>
    <m/>
  </r>
  <r>
    <s v="Seguridad"/>
    <s v="4.4.3.Fortalecimiento de las capacidades a las organizaciones sociales, comunitarias y/o procesos asociativos conformados por población reintegrada o reincorporada para promover la participación activa e incidente"/>
    <x v="9"/>
    <s v="Instituto Distrital de la Participación y Acción Comunal"/>
    <s v="Relacionado"/>
    <x v="2"/>
    <s v="5.39. Camino hacia una democracia deliberativa con un gobierno cercano a la gente y con participación ciudadana"/>
    <x v="65"/>
    <m/>
    <n v="323"/>
    <e v="#REF!"/>
    <x v="0"/>
    <m/>
    <m/>
    <m/>
    <m/>
    <m/>
    <m/>
    <m/>
    <m/>
    <m/>
    <m/>
    <m/>
    <m/>
    <m/>
    <m/>
    <m/>
    <m/>
  </r>
  <r>
    <s v="Seguridad"/>
    <s v="3.7.1 Unidades de Reacción en operación para la investigación y judicialización de delitos"/>
    <x v="13"/>
    <s v="Secretaría Distrital de Seguridad, Convivencia y Justicia"/>
    <s v="Relacionado"/>
    <x v="5"/>
    <s v="1.03. Desmantelamiento de estructuras criminales y delincuenciales con mejores capacidades y activos tecnológicos"/>
    <x v="240"/>
    <m/>
    <n v="48"/>
    <e v="#REF!"/>
    <x v="0"/>
    <m/>
    <m/>
    <m/>
    <m/>
    <m/>
    <m/>
    <m/>
    <m/>
    <m/>
    <m/>
    <m/>
    <m/>
    <m/>
    <m/>
    <m/>
    <m/>
  </r>
  <r>
    <s v="Seguridad"/>
    <s v="1.1.3. Procesos de formación dirigidos al cuerpo uniformado de la Policía Metropolitana de Bogotá para el reconocimiento y garantía de los derechos de las personas que realizan actividades sexuales pagadas"/>
    <x v="4"/>
    <s v="Secretaría Distrital de la Mujer"/>
    <s v="Relacionado"/>
    <x v="2"/>
    <s v="5.33. Fortalecimiento institucional para un gobierno confiable"/>
    <x v="4"/>
    <m/>
    <n v="352"/>
    <n v="3.2730000000000001"/>
    <x v="1"/>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24"/>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4870000000000001"/>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7420000000000009"/>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s v="Contrato de Prestación de servicios de la Líder de PPAPS asociada a la obligación No 5"/>
    <s v="Dirección de Derechos y Diseño de Política"/>
  </r>
  <r>
    <s v="Seguridad"/>
    <s v="4.3.12. Iniciativas de memoria de mujeres sobre el conflicto armado, la violencia social y política y la construcción de paz y democracia en la ciudad y con enfoque de género"/>
    <x v="4"/>
    <s v="Secretaría Distrital de la Mujer"/>
    <s v="Relacionado"/>
    <x v="2"/>
    <s v="5.33. Fortalecimiento institucional para un gobierno confiable"/>
    <x v="4"/>
    <m/>
    <n v="352"/>
    <n v="2.7269999999999999"/>
    <x v="1"/>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7.7249999999999996"/>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7.9569999999999999"/>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n v="8.1959999999999997"/>
    <n v="8200"/>
    <s v="Implementación de las políticas públicas PPMYEG y PPASP para la garantía de los derechos de las mujeres, la transversalización del enfoque de género y la igualdad en Bogotá D.C."/>
    <s v="3. Transversalizar en los 15 sectores de la administración distrital los enfoques de género y derechos de las mujeres a través de procesos de reconocimiento, medición y acompañamiento técnico que promuevan la transformación de la gestión institucional y organizacional en pro de la igualdad de género"/>
    <s v="Contrato de Prestación de servicios de la Líder del Derecho a la paz asociado a la obligación No 4."/>
    <s v="Dirección de Derechos y Diseño de Política"/>
  </r>
  <r>
    <s v="Seguridad"/>
    <s v="1.1.7 Jóvenes informados en el marco de la estrategia de prevención de violencias y resolución de conflictos"/>
    <x v="10"/>
    <s v="Secretaría Distrital de Integración Social"/>
    <s v="Relacionado"/>
    <x v="3"/>
    <s v="2.12. Bogotá cuida a su gente"/>
    <x v="32"/>
    <m/>
    <n v="95"/>
    <e v="#REF!"/>
    <x v="0"/>
    <m/>
    <m/>
    <m/>
    <m/>
    <m/>
    <m/>
    <m/>
    <m/>
    <m/>
    <m/>
    <m/>
    <m/>
    <m/>
    <m/>
    <m/>
    <m/>
  </r>
  <r>
    <s v="Seguridad"/>
    <s v="3.1.5. Jóvenes del Sistema de Responsabilidad Penal Adolescente (SRPA)  atendidos en los servicios de la Secretaría Distrital de Integración Social - FORJAR Restaurativo"/>
    <x v="10"/>
    <s v="Secretaría Distrital de Integración Social"/>
    <s v="Relacionado"/>
    <x v="3"/>
    <s v="2.12. Bogotá cuida a su gente"/>
    <x v="32"/>
    <m/>
    <n v="95"/>
    <e v="#REF!"/>
    <x v="0"/>
    <m/>
    <m/>
    <m/>
    <m/>
    <m/>
    <m/>
    <m/>
    <m/>
    <m/>
    <m/>
    <m/>
    <m/>
    <m/>
    <m/>
    <m/>
    <m/>
  </r>
  <r>
    <s v="Seguridad"/>
    <s v="4.1.2. Jóvenes víctimas del conflicto armado vinculados al programa de empoderamiento de competencias laborales (estímulos monetarios)"/>
    <x v="10"/>
    <s v="Instituto Distrital para la Protección de la Niñez y la Juventud"/>
    <s v="Relacionado"/>
    <x v="3"/>
    <s v="2.12. Bogotá cuida a su gente"/>
    <x v="32"/>
    <m/>
    <n v="95"/>
    <e v="#REF!"/>
    <x v="0"/>
    <m/>
    <m/>
    <m/>
    <m/>
    <m/>
    <m/>
    <m/>
    <m/>
    <m/>
    <m/>
    <m/>
    <m/>
    <m/>
    <m/>
    <m/>
    <m/>
  </r>
  <r>
    <s v="Seguridad"/>
    <s v="3.1.1 Sedes habilitadas y en funcionamiento del Programa Distrital de Justicia Juvenil Restaurativa"/>
    <x v="13"/>
    <s v="Secretaría Distrital de Seguridad, Convivencia y Justicia"/>
    <s v="Relacionado"/>
    <x v="5"/>
    <s v="1.04. Servicios centrados en la justicia"/>
    <x v="175"/>
    <m/>
    <n v="136"/>
    <e v="#REF!"/>
    <x v="0"/>
    <m/>
    <m/>
    <m/>
    <m/>
    <m/>
    <m/>
    <m/>
    <m/>
    <m/>
    <m/>
    <m/>
    <m/>
    <m/>
    <m/>
    <m/>
    <m/>
  </r>
  <r>
    <s v="Seguridad"/>
    <s v="3.1.2 Programa de Justicia Juvenil Terapéutica"/>
    <x v="13"/>
    <s v="Secretaría Distrital de Seguridad, Convivencia y Justicia"/>
    <s v="Relacionado"/>
    <x v="5"/>
    <s v="1.04. Servicios centrados en la justicia"/>
    <x v="175"/>
    <m/>
    <n v="136"/>
    <e v="#REF!"/>
    <x v="0"/>
    <m/>
    <m/>
    <m/>
    <m/>
    <m/>
    <m/>
    <m/>
    <m/>
    <m/>
    <m/>
    <m/>
    <m/>
    <m/>
    <m/>
    <m/>
    <m/>
  </r>
  <r>
    <s v="Seguridad"/>
    <s v="3.1.3. Programa diseñado e implementado para la Atención y Prevención de la Agresión Sexual PASOS en el marco del  SRPA"/>
    <x v="13"/>
    <s v="Secretaría Distrital de Seguridad, Convivencia y Justicia"/>
    <s v="Relacionado"/>
    <x v="5"/>
    <s v="1.04. Servicios centrados en la justicia"/>
    <x v="175"/>
    <m/>
    <n v="136"/>
    <e v="#REF!"/>
    <x v="0"/>
    <m/>
    <m/>
    <m/>
    <m/>
    <m/>
    <m/>
    <m/>
    <m/>
    <m/>
    <m/>
    <m/>
    <m/>
    <m/>
    <m/>
    <m/>
    <m/>
  </r>
  <r>
    <s v="Seguridad"/>
    <s v="3.1.4. Escuela de Formación diseñada e implementada para el Trabajo y el Desarrollo Humano para el SRPA"/>
    <x v="13"/>
    <s v="Secretaría Distrital de Seguridad, Convivencia y Justicia"/>
    <s v="Relacionado"/>
    <x v="5"/>
    <s v="1.04. Servicios centrados en la justicia"/>
    <x v="175"/>
    <m/>
    <n v="136"/>
    <e v="#REF!"/>
    <x v="0"/>
    <m/>
    <m/>
    <m/>
    <m/>
    <m/>
    <m/>
    <m/>
    <m/>
    <m/>
    <m/>
    <m/>
    <m/>
    <m/>
    <m/>
    <m/>
    <m/>
  </r>
  <r>
    <s v="Seguridad"/>
    <s v="3.2.5 Escuela diseñada e implementada para la formación para el Trabajo y el Desarrollo Humano en la Cárcel Distrital"/>
    <x v="13"/>
    <s v="Secretaría Distrital de Seguridad, Convivencia y Justicia"/>
    <s v="Relacionado"/>
    <x v="5"/>
    <s v="1.04. Servicios centrados en la justicia"/>
    <x v="175"/>
    <m/>
    <n v="136"/>
    <e v="#REF!"/>
    <x v="0"/>
    <m/>
    <m/>
    <m/>
    <m/>
    <m/>
    <m/>
    <m/>
    <m/>
    <m/>
    <m/>
    <m/>
    <m/>
    <m/>
    <m/>
    <m/>
    <m/>
  </r>
  <r>
    <s v="Seguridad"/>
    <s v="3.2.6. Programa educativo diseñado e implementado en la Cárcel Distrital"/>
    <x v="13"/>
    <s v="Secretaría Distrital de Seguridad, Convivencia y Justicia"/>
    <s v="Relacionado"/>
    <x v="5"/>
    <s v="1.04. Servicios centrados en la justicia"/>
    <x v="175"/>
    <m/>
    <n v="136"/>
    <e v="#REF!"/>
    <x v="0"/>
    <m/>
    <m/>
    <m/>
    <m/>
    <m/>
    <m/>
    <m/>
    <m/>
    <m/>
    <m/>
    <m/>
    <m/>
    <m/>
    <m/>
    <m/>
    <m/>
  </r>
  <r>
    <s v="Seguridad"/>
    <s v="4.3.13. Escuelas de memoria y paz para niñas, niños y adolescentes victimas y afectados por el conflicto armado desde los enfoques territorial y de derechos"/>
    <x v="10"/>
    <s v="Secretaría Distrital de Integración Social"/>
    <s v="Relacionado"/>
    <x v="4"/>
    <s v="3.16. La educación como eje del potencial humano"/>
    <x v="76"/>
    <m/>
    <n v="174"/>
    <e v="#REF!"/>
    <x v="0"/>
    <m/>
    <m/>
    <m/>
    <m/>
    <m/>
    <m/>
    <m/>
    <m/>
    <m/>
    <m/>
    <m/>
    <m/>
    <m/>
    <m/>
    <m/>
    <m/>
  </r>
  <r>
    <s v="Seguridad"/>
    <s v="4.3.8. Formación y creación artística para apoyar Iniciativas de memoria artísticas y culturales con enfoque diferencial-poblacional y de género"/>
    <x v="11"/>
    <s v="Instituto Distrital de las Artes"/>
    <s v="Relacionado"/>
    <x v="4"/>
    <s v="3.16. La educación como eje del potencial humano"/>
    <x v="33"/>
    <m/>
    <n v="188"/>
    <e v="#REF!"/>
    <x v="0"/>
    <m/>
    <m/>
    <m/>
    <m/>
    <m/>
    <m/>
    <m/>
    <m/>
    <m/>
    <m/>
    <m/>
    <m/>
    <m/>
    <m/>
    <m/>
    <m/>
  </r>
  <r>
    <s v="Seguridad"/>
    <s v="4.1.3. Víctimas del conflicto armado que acceden al módulo de acompañamiento psicosocial en el marco del Plan Distrital de Retornos y Reubicaciones modalidad de integración local"/>
    <x v="12"/>
    <s v="Secretaría General"/>
    <s v="Relacionado"/>
    <x v="3"/>
    <s v="2.13. Bogotá, un territorio de paz y reconciliación en donde todos puedan volver a empezar"/>
    <x v="120"/>
    <m/>
    <n v="137"/>
    <e v="#REF!"/>
    <x v="0"/>
    <m/>
    <m/>
    <m/>
    <m/>
    <m/>
    <m/>
    <m/>
    <m/>
    <m/>
    <m/>
    <m/>
    <m/>
    <m/>
    <m/>
    <m/>
    <m/>
  </r>
  <r>
    <s v="Seguridad"/>
    <s v="4.1.5. Formulación e implementación del componente de retornos y reubicaciones en el Plan de Acción Distrital - PAD"/>
    <x v="12"/>
    <s v="Secretaría General"/>
    <s v="Relacionado"/>
    <x v="3"/>
    <s v="2.13. Bogotá, un territorio de paz y reconciliación en donde todos puedan volver a empezar"/>
    <x v="120"/>
    <m/>
    <n v="137"/>
    <e v="#REF!"/>
    <x v="0"/>
    <m/>
    <m/>
    <m/>
    <m/>
    <m/>
    <m/>
    <m/>
    <m/>
    <m/>
    <m/>
    <m/>
    <m/>
    <m/>
    <m/>
    <m/>
    <m/>
  </r>
  <r>
    <s v="Seguridad"/>
    <s v="4.1.6. Caracterización de las víctimas en Bogotá con el fin de determinar población potencial sujeto del programa de integración local"/>
    <x v="12"/>
    <s v="Secretaría General"/>
    <s v="Relacionado"/>
    <x v="3"/>
    <s v="2.13. Bogotá, un territorio de paz y reconciliación en donde todos puedan volver a empezar"/>
    <x v="120"/>
    <m/>
    <n v="137"/>
    <e v="#REF!"/>
    <x v="0"/>
    <m/>
    <m/>
    <m/>
    <m/>
    <m/>
    <m/>
    <m/>
    <m/>
    <m/>
    <m/>
    <m/>
    <m/>
    <m/>
    <m/>
    <m/>
    <m/>
  </r>
  <r>
    <s v="Seguridad"/>
    <s v="4.2.1. Implementación del programa distrital para la no estigmatización de  personas en proceso de reincorporación y reintegración"/>
    <x v="12"/>
    <s v="Secretaría General"/>
    <s v="Relacionado"/>
    <x v="3"/>
    <s v="2.13. Bogotá, un territorio de paz y reconciliación en donde todos puedan volver a empezar"/>
    <x v="120"/>
    <m/>
    <n v="137"/>
    <e v="#REF!"/>
    <x v="0"/>
    <m/>
    <m/>
    <m/>
    <m/>
    <m/>
    <m/>
    <m/>
    <m/>
    <m/>
    <m/>
    <m/>
    <m/>
    <m/>
    <m/>
    <m/>
    <m/>
  </r>
  <r>
    <s v="Seguridad"/>
    <s v="4.2.3. Instrumento diseñado y aplicado para la población víctima, excombatiente y de las zonas PDET para medir la estigmatización, las condiciones para la reconciliación  y participación en organizaciones"/>
    <x v="12"/>
    <s v="Secretaría General"/>
    <s v="Relacionado"/>
    <x v="3"/>
    <s v="2.13. Bogotá, un territorio de paz y reconciliación en donde todos puedan volver a empezar"/>
    <x v="120"/>
    <m/>
    <n v="137"/>
    <e v="#REF!"/>
    <x v="0"/>
    <m/>
    <m/>
    <m/>
    <m/>
    <m/>
    <m/>
    <m/>
    <m/>
    <m/>
    <m/>
    <m/>
    <m/>
    <m/>
    <m/>
    <m/>
    <m/>
  </r>
  <r>
    <s v="Seguridad"/>
    <s v="4.3.1.Programa Distrital para la Reconciliación"/>
    <x v="12"/>
    <s v="Secretaría General"/>
    <s v="Relacionado"/>
    <x v="3"/>
    <s v="2.13. Bogotá, un territorio de paz y reconciliación en donde todos puedan volver a empezar"/>
    <x v="120"/>
    <m/>
    <n v="137"/>
    <e v="#REF!"/>
    <x v="0"/>
    <m/>
    <m/>
    <m/>
    <m/>
    <m/>
    <m/>
    <m/>
    <m/>
    <m/>
    <m/>
    <m/>
    <m/>
    <m/>
    <m/>
    <m/>
    <m/>
  </r>
  <r>
    <s v="Seguridad"/>
    <s v="4.3.2. Procesos restaurativos entre víctimas y comparecientes ante la JEP acompañados a través de la ruta TOAR"/>
    <x v="12"/>
    <s v="Secretaría General"/>
    <s v="Relacionado"/>
    <x v="3"/>
    <s v="2.13. Bogotá, un territorio de paz y reconciliación en donde todos puedan volver a empezar"/>
    <x v="120"/>
    <m/>
    <n v="137"/>
    <e v="#REF!"/>
    <x v="0"/>
    <m/>
    <m/>
    <m/>
    <m/>
    <m/>
    <m/>
    <m/>
    <m/>
    <m/>
    <m/>
    <m/>
    <m/>
    <m/>
    <m/>
    <m/>
    <m/>
  </r>
  <r>
    <s v="Seguridad"/>
    <s v="4.3.3. Acciones pedagógicas para fortalecer la participación efectiva de víctimas ante el sistema integral para la paz"/>
    <x v="12"/>
    <s v="Secretaría General"/>
    <s v="Relacionado"/>
    <x v="3"/>
    <s v="2.13. Bogotá, un territorio de paz y reconciliación en donde todos puedan volver a empezar"/>
    <x v="120"/>
    <m/>
    <n v="137"/>
    <e v="#REF!"/>
    <x v="0"/>
    <m/>
    <m/>
    <m/>
    <m/>
    <m/>
    <m/>
    <m/>
    <m/>
    <m/>
    <m/>
    <m/>
    <m/>
    <m/>
    <m/>
    <m/>
    <m/>
  </r>
  <r>
    <s v="Seguridad"/>
    <s v="4.4.1. Fortalecimiento de las capacidades políticas e institucionales Consejo Distrital de Paz Reconciliación, Convivencia y transformación de conflicto"/>
    <x v="12"/>
    <s v="Secretaría General"/>
    <s v="Relacionado"/>
    <x v="3"/>
    <s v="2.13. Bogotá, un territorio de paz y reconciliación en donde todos puedan volver a empezar"/>
    <x v="120"/>
    <m/>
    <n v="137"/>
    <e v="#REF!"/>
    <x v="0"/>
    <m/>
    <m/>
    <m/>
    <m/>
    <m/>
    <m/>
    <m/>
    <m/>
    <m/>
    <m/>
    <m/>
    <m/>
    <m/>
    <m/>
    <m/>
    <m/>
  </r>
  <r>
    <s v="Seguridad"/>
    <s v="4.4.4. Implementación de productos PDET B-R"/>
    <x v="12"/>
    <s v="Secretaría General"/>
    <s v="Relacionado"/>
    <x v="3"/>
    <s v="2.13. Bogotá, un territorio de paz y reconciliación en donde todos puedan volver a empezar"/>
    <x v="120"/>
    <m/>
    <n v="137"/>
    <e v="#REF!"/>
    <x v="0"/>
    <m/>
    <m/>
    <m/>
    <m/>
    <m/>
    <m/>
    <m/>
    <m/>
    <m/>
    <m/>
    <m/>
    <m/>
    <m/>
    <m/>
    <m/>
    <m/>
  </r>
  <r>
    <s v="Seguridad"/>
    <s v="1.4.1 Actividades pedagógicas y comunicativas de formación e información en el Código Nacional de Seguridad y Convivencia Ciudadana (CNSCC) a personas con enfoque diferencial"/>
    <x v="13"/>
    <s v="Secretaría Distrital de Seguridad, Convivencia y Justicia"/>
    <s v="Relacionado"/>
    <x v="5"/>
    <s v="1.01. Diálogo social y cultura ciudadana para la convivencia pacifica y la recuperacion de la confianza"/>
    <x v="122"/>
    <m/>
    <n v="46"/>
    <e v="#REF!"/>
    <x v="0"/>
    <m/>
    <m/>
    <m/>
    <m/>
    <m/>
    <m/>
    <m/>
    <m/>
    <m/>
    <m/>
    <m/>
    <m/>
    <m/>
    <m/>
    <m/>
    <m/>
  </r>
  <r>
    <s v="Seguridad"/>
    <s v="1.4.2 Entrenamiento complementario en Código de Seguridad y Convivencia Ciudadana (CNSCC), en las modalidades virtual, presencial y/o mixta, dirigido al personal policial adscrito a la Policía Metropolitana de Bogotá"/>
    <x v="13"/>
    <s v="Secretaría Distrital de Seguridad, Convivencia y Justicia"/>
    <s v="Relacionado"/>
    <x v="5"/>
    <s v="1.01. Diálogo social y cultura ciudadana para la convivencia pacifica y la recuperacion de la confianza"/>
    <x v="122"/>
    <m/>
    <n v="46"/>
    <e v="#REF!"/>
    <x v="0"/>
    <m/>
    <m/>
    <m/>
    <m/>
    <m/>
    <m/>
    <m/>
    <m/>
    <m/>
    <m/>
    <m/>
    <m/>
    <m/>
    <m/>
    <m/>
    <m/>
  </r>
  <r>
    <s v="Seguridad"/>
    <s v="1.4.3 Procesos de activación de organizaciones y colectivos sociales para la implementación de acciones proclives a la convivencia"/>
    <x v="13"/>
    <s v="Secretaría Distrital de Seguridad, Convivencia y Justicia"/>
    <s v="Relacionado"/>
    <x v="5"/>
    <s v="1.01. Diálogo social y cultura ciudadana para la convivencia pacifica y la recuperacion de la confianza"/>
    <x v="122"/>
    <m/>
    <n v="46"/>
    <e v="#REF!"/>
    <x v="0"/>
    <m/>
    <m/>
    <m/>
    <m/>
    <m/>
    <m/>
    <m/>
    <m/>
    <m/>
    <m/>
    <m/>
    <m/>
    <m/>
    <m/>
    <m/>
    <m/>
  </r>
  <r>
    <s v="Seguridad"/>
    <s v="1.5.1 Espacios virtuales y presenciales disponibles para la orientación y desarrollo de actividades pedagógicas de convivencia"/>
    <x v="13"/>
    <s v="Secretaría Distrital de Seguridad, Convivencia y Justicia"/>
    <s v="Relacionado"/>
    <x v="5"/>
    <s v="1.01. Diálogo social y cultura ciudadana para la convivencia pacifica y la recuperacion de la confianza"/>
    <x v="122"/>
    <m/>
    <n v="46"/>
    <e v="#REF!"/>
    <x v="0"/>
    <m/>
    <m/>
    <m/>
    <m/>
    <m/>
    <m/>
    <m/>
    <m/>
    <m/>
    <m/>
    <m/>
    <m/>
    <m/>
    <m/>
    <m/>
    <m/>
  </r>
  <r>
    <s v="Seguridad"/>
    <s v="1.5.2 Servicios comunitarios ofertados para la resolución de comparendos de convivencia"/>
    <x v="13"/>
    <s v="Secretaría Distrital de Seguridad, Convivencia y Justicia"/>
    <s v="Relacionado"/>
    <x v="5"/>
    <s v="1.01. Diálogo social y cultura ciudadana para la convivencia pacifica y la recuperacion de la confianza"/>
    <x v="122"/>
    <m/>
    <n v="46"/>
    <e v="#REF!"/>
    <x v="0"/>
    <m/>
    <m/>
    <m/>
    <m/>
    <m/>
    <m/>
    <m/>
    <m/>
    <m/>
    <m/>
    <m/>
    <m/>
    <m/>
    <m/>
    <m/>
    <m/>
  </r>
  <r>
    <s v="Seguridad"/>
    <s v="3.7.2 Promoción y desarrollo de un Sistema de Tratamiento Penal Alternativo (contravenciones)"/>
    <x v="13"/>
    <s v="Secretaría Distrital de Seguridad, Convivencia y Justicia"/>
    <s v="Relacionado"/>
    <x v="5"/>
    <s v="1.01. Diálogo social y cultura ciudadana para la convivencia pacifica y la recuperacion de la confianza"/>
    <x v="122"/>
    <m/>
    <n v="46"/>
    <e v="#REF!"/>
    <x v="0"/>
    <m/>
    <m/>
    <m/>
    <m/>
    <m/>
    <m/>
    <m/>
    <m/>
    <m/>
    <m/>
    <m/>
    <m/>
    <m/>
    <m/>
    <m/>
    <m/>
  </r>
  <r>
    <s v="Seguridad"/>
    <s v="2.2.1. Componente de analítica de datos implementado en el sistema de atención de emergencias y seguridad (C4)"/>
    <x v="13"/>
    <s v="Secretaría Distrital de Seguridad, Convivencia y Justicia"/>
    <s v="Relacionado"/>
    <x v="5"/>
    <s v="1.03. Desmantelamiento de estructuras criminales y delincuenciales con mejores capacidades y activos tecnológicos"/>
    <x v="283"/>
    <m/>
    <n v="51"/>
    <e v="#REF!"/>
    <x v="0"/>
    <m/>
    <m/>
    <m/>
    <m/>
    <m/>
    <m/>
    <m/>
    <m/>
    <m/>
    <m/>
    <m/>
    <m/>
    <m/>
    <m/>
    <m/>
    <m/>
  </r>
  <r>
    <s v="Seguridad"/>
    <s v="2.2.2. Centros de monitoreo de la Policía Nacional que adquieren el sistema de visualización integrado al sistema de videovigilancia del C4"/>
    <x v="13"/>
    <s v="Secretaría Distrital de Seguridad, Convivencia y Justicia"/>
    <s v="Relacionado"/>
    <x v="5"/>
    <s v="1.03. Desmantelamiento de estructuras criminales y delincuenciales con mejores capacidades y activos tecnológicos"/>
    <x v="283"/>
    <m/>
    <n v="51"/>
    <e v="#REF!"/>
    <x v="0"/>
    <m/>
    <m/>
    <m/>
    <m/>
    <m/>
    <m/>
    <m/>
    <m/>
    <m/>
    <m/>
    <m/>
    <m/>
    <m/>
    <m/>
    <m/>
    <m/>
  </r>
  <r>
    <s v="Seguridad"/>
    <s v="2.2.3.Fortalecimiento tecnológico para el sistema de atención de emergencias y seguridad del C4"/>
    <x v="13"/>
    <s v="Secretaría Distrital de Seguridad, Convivencia y Justicia"/>
    <s v="Relacionado"/>
    <x v="5"/>
    <s v="1.03. Desmantelamiento de estructuras criminales y delincuenciales con mejores capacidades y activos tecnológicos"/>
    <x v="283"/>
    <m/>
    <n v="51"/>
    <e v="#REF!"/>
    <x v="0"/>
    <m/>
    <m/>
    <m/>
    <m/>
    <m/>
    <m/>
    <m/>
    <m/>
    <m/>
    <m/>
    <m/>
    <m/>
    <m/>
    <m/>
    <m/>
    <m/>
  </r>
  <r>
    <s v="Seguridad"/>
    <s v="2.3.1.Infraestructura del C4 en funcionamiento con estándares internacionales"/>
    <x v="13"/>
    <s v="Secretaría Distrital de Seguridad, Convivencia y Justicia"/>
    <s v="Relacionado"/>
    <x v="5"/>
    <s v="1.03. Desmantelamiento de estructuras criminales y delincuenciales con mejores capacidades y activos tecnológicos"/>
    <x v="283"/>
    <m/>
    <n v="51"/>
    <e v="#REF!"/>
    <x v="0"/>
    <m/>
    <m/>
    <m/>
    <m/>
    <m/>
    <m/>
    <m/>
    <m/>
    <m/>
    <m/>
    <m/>
    <m/>
    <m/>
    <m/>
    <m/>
    <m/>
  </r>
  <r>
    <s v="Seguridad"/>
    <s v="2.3.2. Personal certificado internacionalmente del Centro de Comando, Control, Comunicaciones y Cómputo (C4)"/>
    <x v="13"/>
    <s v="Secretaría Distrital de Seguridad, Convivencia y Justicia"/>
    <s v="Relacionado"/>
    <x v="5"/>
    <s v="1.03. Desmantelamiento de estructuras criminales y delincuenciales con mejores capacidades y activos tecnológicos"/>
    <x v="283"/>
    <m/>
    <n v="51"/>
    <e v="#REF!"/>
    <x v="0"/>
    <m/>
    <m/>
    <m/>
    <m/>
    <m/>
    <m/>
    <m/>
    <m/>
    <m/>
    <m/>
    <m/>
    <m/>
    <m/>
    <m/>
    <m/>
    <m/>
  </r>
  <r>
    <s v="Seguridad"/>
    <s v="1.7.3 Actividades pedagógicas y comunicativas para la apropiación temprana y la promoción de la cultura ciudadana en la red de metro de Bogotá"/>
    <x v="3"/>
    <s v="Empresa Metro de Bogotá S.A."/>
    <s v="Relacionado"/>
    <x v="5"/>
    <s v="1.06. Movilidad segura e inclusiva"/>
    <x v="56"/>
    <m/>
    <n v="33"/>
    <e v="#REF!"/>
    <x v="0"/>
    <m/>
    <m/>
    <m/>
    <m/>
    <m/>
    <m/>
    <m/>
    <m/>
    <m/>
    <m/>
    <m/>
    <m/>
    <m/>
    <m/>
    <m/>
    <m/>
  </r>
  <r>
    <s v="Seguridad"/>
    <s v="1.7.2 Plan de Seguridad en el SITP de TRANSMILENIO S.A. implementado en Bogotá"/>
    <x v="3"/>
    <s v="Empresa de Transporte del Tercer Milenio - Transmilenio S.A."/>
    <s v="Relacionado"/>
    <x v="5"/>
    <s v="1.06. Movilidad segura e inclusiva"/>
    <x v="253"/>
    <m/>
    <n v="28"/>
    <e v="#REF!"/>
    <x v="0"/>
    <m/>
    <m/>
    <m/>
    <m/>
    <m/>
    <m/>
    <m/>
    <m/>
    <m/>
    <m/>
    <m/>
    <m/>
    <m/>
    <m/>
    <m/>
    <m/>
  </r>
  <r>
    <s v="Seguridad"/>
    <s v="3.2.2. Programa diseñado e implementado para la Atención y Prevención de la Agresión Sexual PASOS para población adulta privada de la libertad en la Cárcel Distrital"/>
    <x v="13"/>
    <s v="Secretaría Distrital de Seguridad, Convivencia y Justicia"/>
    <s v="Relacionado"/>
    <x v="4"/>
    <s v="3.20. Promoción del emprendimiento formal, equitativo e incluyente"/>
    <x v="284"/>
    <m/>
    <n v="171"/>
    <e v="#REF!"/>
    <x v="0"/>
    <m/>
    <m/>
    <m/>
    <m/>
    <m/>
    <m/>
    <m/>
    <m/>
    <m/>
    <m/>
    <m/>
    <m/>
    <m/>
    <m/>
    <m/>
    <m/>
  </r>
  <r>
    <s v="Seguridad"/>
    <s v="3.2.3. Plan diseñado e implementado para el Programa de Justicia Terapeútica en Adultos Privados de la libertad en la Cárcel Distrital"/>
    <x v="13"/>
    <s v="Secretaría Distrital de Seguridad, Convivencia y Justicia"/>
    <s v="Relacionado"/>
    <x v="4"/>
    <s v="3.20. Promoción del emprendimiento formal, equitativo e incluyente"/>
    <x v="284"/>
    <m/>
    <n v="171"/>
    <e v="#REF!"/>
    <x v="0"/>
    <m/>
    <m/>
    <m/>
    <m/>
    <m/>
    <m/>
    <m/>
    <m/>
    <m/>
    <m/>
    <m/>
    <m/>
    <m/>
    <m/>
    <m/>
    <m/>
  </r>
  <r>
    <s v="Seguridad"/>
    <s v="1.3.5. Planes interinstitucionales implementados para la prevención de delitos ambientales y ocupaciones ilegales"/>
    <x v="13"/>
    <s v="Secretaría Distrital de Seguridad, Convivencia y Justicia"/>
    <s v="Relacionado"/>
    <x v="0"/>
    <m/>
    <x v="0"/>
    <m/>
    <n v="305"/>
    <e v="#REF!"/>
    <x v="0"/>
    <m/>
    <m/>
    <m/>
    <m/>
    <m/>
    <m/>
    <m/>
    <m/>
    <m/>
    <m/>
    <m/>
    <m/>
    <m/>
    <m/>
    <m/>
    <m/>
  </r>
  <r>
    <s v="Seguridad"/>
    <s v="1.3.6 Protocolo interinstitucional de intervención coordinada para la atención en clave de salud y seguridad de las emergencias que se presentan en Bogotá"/>
    <x v="13"/>
    <s v="Secretaría Distrital de Seguridad, Convivencia y Justicia"/>
    <s v="Relacionado"/>
    <x v="0"/>
    <m/>
    <x v="0"/>
    <m/>
    <n v="305"/>
    <e v="#REF!"/>
    <x v="0"/>
    <m/>
    <m/>
    <m/>
    <m/>
    <m/>
    <m/>
    <m/>
    <m/>
    <m/>
    <m/>
    <m/>
    <m/>
    <m/>
    <m/>
    <m/>
    <m/>
  </r>
  <r>
    <s v="Seguridad"/>
    <s v="1.3.7 Gestión para la ampliación de capacidades de las Inspecciones de Policía  en el marco del Código Nacional de Seguridad y Convivencia Ciudadana"/>
    <x v="9"/>
    <s v="Secretaría Distrital de Gobierno"/>
    <s v="Relacionado"/>
    <x v="5"/>
    <s v="1.01. Diálogo social y cultura ciudadana para la convivencia pacifica y la recuperacion de la confianza"/>
    <x v="127"/>
    <m/>
    <n v="12"/>
    <e v="#REF!"/>
    <x v="0"/>
    <m/>
    <m/>
    <m/>
    <m/>
    <m/>
    <m/>
    <m/>
    <m/>
    <m/>
    <m/>
    <m/>
    <m/>
    <m/>
    <m/>
    <m/>
    <m/>
  </r>
  <r>
    <s v="Seguridad"/>
    <s v="4.2.2. Espacios para la difusión y apropiación social del legado de la Comisión para el esclarecimiento de la Verdad-CEV medíante acciones de pedagogía social y memoria"/>
    <x v="12"/>
    <s v="Secretaría General"/>
    <s v="Relacionado"/>
    <x v="3"/>
    <s v="2.13. Bogotá, un territorio de paz y reconciliación en donde todos puedan volver a empezar"/>
    <x v="98"/>
    <m/>
    <n v="141"/>
    <e v="#REF!"/>
    <x v="0"/>
    <m/>
    <m/>
    <m/>
    <m/>
    <m/>
    <m/>
    <m/>
    <m/>
    <m/>
    <m/>
    <m/>
    <m/>
    <m/>
    <m/>
    <m/>
    <m/>
  </r>
  <r>
    <s v="Seguridad"/>
    <s v="4.3.10 Implementación de programas y herramientas con enfoque diferencial y territorial para el fortalecimiento de capacidades de las organizaciones sociales para la protección y el acceso a sus archivos de Derechos Humanos."/>
    <x v="12"/>
    <s v="Secretaría General"/>
    <s v="Relacionado"/>
    <x v="2"/>
    <s v="5.33. Fortalecimiento institucional para un gobierno confiable"/>
    <x v="99"/>
    <m/>
    <n v="381"/>
    <e v="#REF!"/>
    <x v="0"/>
    <m/>
    <m/>
    <m/>
    <m/>
    <m/>
    <m/>
    <m/>
    <m/>
    <m/>
    <m/>
    <m/>
    <m/>
    <m/>
    <m/>
    <m/>
    <m/>
  </r>
  <r>
    <s v="Seguridad"/>
    <s v="4.3.11.Desarrollo de herramientas que permitan el acceso a archivos de derechos humanos"/>
    <x v="12"/>
    <s v="Secretaría General"/>
    <s v="Relacionado"/>
    <x v="2"/>
    <s v="5.33. Fortalecimiento institucional para un gobierno confiable"/>
    <x v="99"/>
    <m/>
    <n v="381"/>
    <e v="#REF!"/>
    <x v="0"/>
    <m/>
    <m/>
    <m/>
    <m/>
    <m/>
    <m/>
    <m/>
    <m/>
    <m/>
    <m/>
    <m/>
    <m/>
    <m/>
    <m/>
    <m/>
    <m/>
  </r>
  <r>
    <s v="Seguridad"/>
    <s v="4.3.14. Consolidación de un mapa de territorialización de la implementación de productos que recogen iniciativas en el PDET rural"/>
    <x v="12"/>
    <s v="Secretaría General"/>
    <s v="Relacionado"/>
    <x v="2"/>
    <s v="5.33. Fortalecimiento institucional para un gobierno confiable"/>
    <x v="99"/>
    <m/>
    <n v="381"/>
    <e v="#REF!"/>
    <x v="0"/>
    <m/>
    <m/>
    <m/>
    <m/>
    <m/>
    <m/>
    <m/>
    <m/>
    <m/>
    <m/>
    <m/>
    <m/>
    <m/>
    <m/>
    <m/>
    <m/>
  </r>
  <r>
    <s v="Seguridad"/>
    <s v="4.3.9. Expedición e implementación de lineamientos de archivos de derechos humanos para Bogotá D.C"/>
    <x v="12"/>
    <s v="Secretaría General"/>
    <s v="Relacionado"/>
    <x v="2"/>
    <s v="5.33. Fortalecimiento institucional para un gobierno confiable"/>
    <x v="99"/>
    <m/>
    <n v="381"/>
    <e v="#REF!"/>
    <x v="0"/>
    <m/>
    <m/>
    <m/>
    <m/>
    <m/>
    <m/>
    <m/>
    <m/>
    <m/>
    <m/>
    <m/>
    <m/>
    <m/>
    <m/>
    <m/>
    <m/>
  </r>
  <r>
    <s v="Seguridad"/>
    <s v="1.3.2. Actividades de cualificación del equipo territorial para la prevención y atención de factores sociales que inciden en violencias y delitos"/>
    <x v="13"/>
    <s v="Secretaría Distrital de Seguridad, Convivencia y Justicia"/>
    <s v="Relacionado"/>
    <x v="5"/>
    <s v="1.05. Espacio público seguro e inclusivo"/>
    <x v="60"/>
    <m/>
    <n v="44"/>
    <e v="#REF!"/>
    <x v="0"/>
    <m/>
    <m/>
    <m/>
    <m/>
    <m/>
    <m/>
    <m/>
    <m/>
    <m/>
    <m/>
    <m/>
    <m/>
    <m/>
    <m/>
    <m/>
    <m/>
  </r>
  <r>
    <s v="Seguridad"/>
    <s v="1.3.3. Actividades de cualificación del equipo territorial para el abordaje humanitario y extrajudicial de casos en conjunto con la Unidad de Búsqueda de Personas Dadas por Desaparecidas"/>
    <x v="13"/>
    <s v="Secretaría Distrital de Seguridad, Convivencia y Justicia"/>
    <s v="Relacionado"/>
    <x v="5"/>
    <s v="1.05. Espacio público seguro e inclusivo"/>
    <x v="60"/>
    <m/>
    <n v="44"/>
    <e v="#REF!"/>
    <x v="0"/>
    <m/>
    <m/>
    <m/>
    <m/>
    <m/>
    <m/>
    <m/>
    <m/>
    <m/>
    <m/>
    <m/>
    <m/>
    <m/>
    <m/>
    <m/>
    <m/>
  </r>
  <r>
    <s v="Seguridad"/>
    <s v="1.3.4.Intervenciones realizadas por parte del equipo territorial para la prevención y atención de factores sociales que inciden en violencias y delitos"/>
    <x v="13"/>
    <s v="Secretaría Distrital de Seguridad, Convivencia y Justicia"/>
    <s v="Relacionado"/>
    <x v="5"/>
    <s v="1.05. Espacio público seguro e inclusivo"/>
    <x v="60"/>
    <m/>
    <n v="44"/>
    <e v="#REF!"/>
    <x v="0"/>
    <m/>
    <m/>
    <m/>
    <m/>
    <m/>
    <m/>
    <m/>
    <m/>
    <m/>
    <m/>
    <m/>
    <m/>
    <m/>
    <m/>
    <m/>
    <m/>
  </r>
  <r>
    <s v="Seguridad"/>
    <s v="1.3.9 Modelo de Agentes de Convivencia y Seguridad Civil Local diseñado para Bogotá"/>
    <x v="13"/>
    <s v="Secretaría Distrital de Seguridad, Convivencia y Justicia"/>
    <s v="Relacionado"/>
    <x v="5"/>
    <s v="1.05. Espacio público seguro e inclusivo"/>
    <x v="60"/>
    <m/>
    <n v="44"/>
    <e v="#REF!"/>
    <x v="0"/>
    <m/>
    <m/>
    <m/>
    <m/>
    <m/>
    <m/>
    <m/>
    <m/>
    <m/>
    <m/>
    <m/>
    <m/>
    <m/>
    <m/>
    <m/>
    <m/>
  </r>
  <r>
    <s v="Seguridad"/>
    <s v="2.4.1. Equipo especializado formado para la mitigación situacional de riesgos contra el patrimonio"/>
    <x v="13"/>
    <s v="Secretaría Distrital de Seguridad, Convivencia y Justicia"/>
    <s v="Relacionado"/>
    <x v="5"/>
    <s v="1.05. Espacio público seguro e inclusivo"/>
    <x v="60"/>
    <m/>
    <n v="44"/>
    <e v="#REF!"/>
    <x v="0"/>
    <m/>
    <m/>
    <m/>
    <m/>
    <m/>
    <m/>
    <m/>
    <m/>
    <m/>
    <m/>
    <m/>
    <m/>
    <m/>
    <m/>
    <m/>
    <m/>
  </r>
  <r>
    <s v="Seguridad"/>
    <s v="3.2.1. Rutas implementadas para el ingreso del Programa Distrital de Justicia Restaurativa para Adultos"/>
    <x v="13"/>
    <s v="Secretaría Distrital de Seguridad, Convivencia y Justicia"/>
    <s v="Relacionado"/>
    <x v="5"/>
    <s v="1.04. Servicios centrados en la justicia"/>
    <x v="109"/>
    <m/>
    <n v="52"/>
    <e v="#REF!"/>
    <x v="0"/>
    <m/>
    <m/>
    <m/>
    <m/>
    <m/>
    <m/>
    <m/>
    <m/>
    <m/>
    <m/>
    <m/>
    <m/>
    <m/>
    <m/>
    <m/>
    <m/>
  </r>
  <r>
    <s v="Seguridad"/>
    <s v="3.3.1. Casas de Justicia habilitadas en el Distrito"/>
    <x v="13"/>
    <s v="Secretaría Distrital de Seguridad, Convivencia y Justicia"/>
    <s v="Relacionado"/>
    <x v="5"/>
    <s v="1.04. Servicios centrados en la justicia"/>
    <x v="109"/>
    <m/>
    <n v="52"/>
    <e v="#REF!"/>
    <x v="0"/>
    <m/>
    <m/>
    <m/>
    <m/>
    <m/>
    <m/>
    <m/>
    <m/>
    <m/>
    <m/>
    <m/>
    <m/>
    <m/>
    <m/>
    <m/>
    <m/>
  </r>
  <r>
    <s v="Seguridad"/>
    <s v="3.4.1 Plan para la transversalización de los enfoques poblacional, diferencial y territorial en los servicios de atención de justicia"/>
    <x v="13"/>
    <s v="Secretaría Distrital de Seguridad, Convivencia y Justicia"/>
    <s v="Relacionado"/>
    <x v="5"/>
    <s v="1.04. Servicios centrados en la justicia"/>
    <x v="109"/>
    <m/>
    <n v="52"/>
    <e v="#REF!"/>
    <x v="0"/>
    <m/>
    <m/>
    <m/>
    <m/>
    <m/>
    <m/>
    <m/>
    <m/>
    <m/>
    <m/>
    <m/>
    <m/>
    <m/>
    <m/>
    <m/>
    <m/>
  </r>
  <r>
    <s v="Seguridad"/>
    <s v="3.4.2. Casas de Justicia con operación del protocolo de atención a niños, niñas y adolescentes víctimas de violencia sexual"/>
    <x v="13"/>
    <s v="Secretaría Distrital de Seguridad, Convivencia y Justicia"/>
    <s v="Relacionado"/>
    <x v="5"/>
    <s v="1.04. Servicios centrados en la justicia"/>
    <x v="109"/>
    <m/>
    <n v="52"/>
    <e v="#REF!"/>
    <x v="0"/>
    <m/>
    <m/>
    <m/>
    <m/>
    <m/>
    <m/>
    <m/>
    <m/>
    <m/>
    <m/>
    <m/>
    <m/>
    <m/>
    <m/>
    <m/>
    <m/>
  </r>
  <r>
    <s v="Seguridad"/>
    <s v="3.4.3. Casas de Justicia con operación de la ruta de atención integral a mujeres víctimas de violencia"/>
    <x v="13"/>
    <s v="Secretaría Distrital de Seguridad, Convivencia y Justicia"/>
    <s v="Relacionado"/>
    <x v="5"/>
    <s v="1.04. Servicios centrados en la justicia"/>
    <x v="109"/>
    <m/>
    <n v="52"/>
    <e v="#REF!"/>
    <x v="0"/>
    <m/>
    <m/>
    <m/>
    <m/>
    <m/>
    <m/>
    <m/>
    <m/>
    <m/>
    <m/>
    <m/>
    <m/>
    <m/>
    <m/>
    <m/>
    <m/>
  </r>
  <r>
    <s v="Seguridad"/>
    <s v="3.2.10. Componente de Atención Psicosocial implementado en el Centro Especial de Reclusión - CER"/>
    <x v="13"/>
    <s v="Secretaría Distrital de Seguridad, Convivencia y Justicia"/>
    <s v="Relacionado"/>
    <x v="5"/>
    <s v="1.04. Servicios centrados en la justicia"/>
    <x v="241"/>
    <m/>
    <n v="49"/>
    <e v="#REF!"/>
    <x v="0"/>
    <m/>
    <m/>
    <m/>
    <m/>
    <m/>
    <m/>
    <m/>
    <m/>
    <m/>
    <m/>
    <m/>
    <m/>
    <m/>
    <m/>
    <m/>
    <m/>
  </r>
  <r>
    <s v="Seguridad"/>
    <s v="3.2.11. Componente de Tramitación de Conflictos diseñado e implementado en el Centro Especial de Reclusión CER"/>
    <x v="13"/>
    <s v="Secretaría Distrital de Seguridad, Convivencia y Justicia"/>
    <s v="Relacionado"/>
    <x v="5"/>
    <s v="1.04. Servicios centrados en la justicia"/>
    <x v="241"/>
    <m/>
    <n v="49"/>
    <e v="#REF!"/>
    <x v="0"/>
    <m/>
    <m/>
    <m/>
    <m/>
    <m/>
    <m/>
    <m/>
    <m/>
    <m/>
    <m/>
    <m/>
    <m/>
    <m/>
    <m/>
    <m/>
    <m/>
  </r>
  <r>
    <s v="Seguridad"/>
    <s v="3.2.4. Plan diseñado e implementado para la atención especializada a casos de violencia intrafamiliar para población privada de la libertad en la Cárcel Distrital"/>
    <x v="13"/>
    <s v="Secretaría Distrital de Seguridad, Convivencia y Justicia"/>
    <s v="Relacionado"/>
    <x v="5"/>
    <s v="1.04. Servicios centrados en la justicia"/>
    <x v="241"/>
    <m/>
    <n v="49"/>
    <e v="#REF!"/>
    <x v="0"/>
    <m/>
    <m/>
    <m/>
    <m/>
    <m/>
    <m/>
    <m/>
    <m/>
    <m/>
    <m/>
    <m/>
    <m/>
    <m/>
    <m/>
    <m/>
    <m/>
  </r>
  <r>
    <s v="Seguridad"/>
    <s v="3.2.7. Componente de Atención Psicosocial implementado en la Cárcel Distrital"/>
    <x v="13"/>
    <s v="Secretaría Distrital de Seguridad, Convivencia y Justicia"/>
    <s v="Relacionado"/>
    <x v="5"/>
    <s v="1.04. Servicios centrados en la justicia"/>
    <x v="241"/>
    <m/>
    <n v="49"/>
    <e v="#REF!"/>
    <x v="0"/>
    <m/>
    <m/>
    <m/>
    <m/>
    <m/>
    <m/>
    <m/>
    <m/>
    <m/>
    <m/>
    <m/>
    <m/>
    <m/>
    <m/>
    <m/>
    <m/>
  </r>
  <r>
    <s v="Seguridad"/>
    <s v="3.2.8. Componente de Tramitación de Conflictos implementado en la Cárcel Distrital"/>
    <x v="13"/>
    <s v="Secretaría Distrital de Seguridad, Convivencia y Justicia"/>
    <s v="Relacionado"/>
    <x v="5"/>
    <s v="1.04. Servicios centrados en la justicia"/>
    <x v="241"/>
    <m/>
    <n v="49"/>
    <e v="#REF!"/>
    <x v="0"/>
    <m/>
    <m/>
    <m/>
    <m/>
    <m/>
    <m/>
    <m/>
    <m/>
    <m/>
    <m/>
    <m/>
    <m/>
    <m/>
    <m/>
    <m/>
    <m/>
  </r>
  <r>
    <s v="Seguridad"/>
    <s v="3.2.9. Componente de Trabajo con Familias &quot;Circulos del cuidado y del afecto&quot; diseñado e implementado en la Cárcel Distrital"/>
    <x v="13"/>
    <s v="Secretaría Distrital de Seguridad, Convivencia y Justicia"/>
    <s v="Relacionado"/>
    <x v="5"/>
    <s v="1.04. Servicios centrados en la justicia"/>
    <x v="241"/>
    <m/>
    <n v="49"/>
    <e v="#REF!"/>
    <x v="0"/>
    <m/>
    <m/>
    <m/>
    <m/>
    <m/>
    <m/>
    <m/>
    <m/>
    <m/>
    <m/>
    <m/>
    <m/>
    <m/>
    <m/>
    <m/>
    <m/>
  </r>
  <r>
    <s v="Seguridad"/>
    <s v="3.5.1. Personas pospenadas que egresan del Sistema Penitenciario y Carcelario vinculadas al programa Casa Libertad"/>
    <x v="13"/>
    <s v="Secretaría Distrital de Seguridad, Convivencia y Justicia"/>
    <s v="Relacionado"/>
    <x v="5"/>
    <s v="1.04. Servicios centrados en la justicia"/>
    <x v="241"/>
    <m/>
    <n v="49"/>
    <e v="#REF!"/>
    <x v="0"/>
    <m/>
    <m/>
    <m/>
    <m/>
    <m/>
    <m/>
    <m/>
    <m/>
    <m/>
    <m/>
    <m/>
    <m/>
    <m/>
    <m/>
    <m/>
    <m/>
  </r>
  <r>
    <s v="Seguridad"/>
    <s v="3.5.2. Personas pospenadas vinculadas al Programa Casa Libertad que completan el plan de trabajo en cualquier dimensión"/>
    <x v="13"/>
    <s v="Secretaría Distrital de Seguridad, Convivencia y Justicia"/>
    <s v="Relacionado"/>
    <x v="5"/>
    <s v="1.04. Servicios centrados en la justicia"/>
    <x v="241"/>
    <m/>
    <n v="49"/>
    <e v="#REF!"/>
    <x v="0"/>
    <m/>
    <m/>
    <m/>
    <m/>
    <m/>
    <m/>
    <m/>
    <m/>
    <m/>
    <m/>
    <m/>
    <m/>
    <m/>
    <m/>
    <m/>
    <m/>
  </r>
  <r>
    <s v="Seguridad"/>
    <s v="3.6.3 Bienes y servicios provistos para la atención de las personas privadas de la libertad en los equipamientos del Distrito"/>
    <x v="13"/>
    <s v="Secretaría Distrital de Seguridad, Convivencia y Justicia"/>
    <s v="Relacionado"/>
    <x v="5"/>
    <s v="1.04. Servicios centrados en la justicia"/>
    <x v="241"/>
    <m/>
    <n v="49"/>
    <e v="#REF!"/>
    <x v="0"/>
    <m/>
    <m/>
    <m/>
    <m/>
    <m/>
    <m/>
    <m/>
    <m/>
    <m/>
    <m/>
    <m/>
    <m/>
    <m/>
    <m/>
    <m/>
    <m/>
  </r>
  <r>
    <s v="Seguridad"/>
    <s v="1.8.1. Plan Integral de Seguridad, Convivencia y Justicia Regional y al Plan Maestro de Equipamientos regionales de Seguridad, Convivencia y Justicia"/>
    <x v="13"/>
    <s v="Secretaría Distrital de Seguridad, Convivencia y Justicia"/>
    <s v="Relacionado"/>
    <x v="5"/>
    <s v="1.03. Desmantelamiento de estructuras criminales y delincuenciales con mejores capacidades y activos tecnológicos"/>
    <x v="285"/>
    <m/>
    <n v="45"/>
    <e v="#REF!"/>
    <x v="0"/>
    <m/>
    <m/>
    <m/>
    <m/>
    <m/>
    <m/>
    <m/>
    <m/>
    <m/>
    <m/>
    <m/>
    <m/>
    <m/>
    <m/>
    <m/>
    <m/>
  </r>
  <r>
    <s v="Seguridad"/>
    <s v="1.8.2. Intervenciones interinstitucionales diseñadas e implementadas para el abordaje conjunto de la agenda en seguridad ciudadana para el entorno Bogotá-Región"/>
    <x v="13"/>
    <s v="Secretaría Distrital de Seguridad, Convivencia y Justicia"/>
    <s v="Relacionado"/>
    <x v="5"/>
    <s v="1.03. Desmantelamiento de estructuras criminales y delincuenciales con mejores capacidades y activos tecnológicos"/>
    <x v="285"/>
    <m/>
    <n v="45"/>
    <e v="#REF!"/>
    <x v="0"/>
    <m/>
    <m/>
    <m/>
    <m/>
    <m/>
    <m/>
    <m/>
    <m/>
    <m/>
    <m/>
    <m/>
    <m/>
    <m/>
    <m/>
    <m/>
    <m/>
  </r>
  <r>
    <s v="Seguridad"/>
    <s v="1.8.3. Plan interinstitucional de fortalecimiento para garantizar la seguridad integral de las infraestructuras vitales de la ciudad"/>
    <x v="13"/>
    <s v="Secretaría Distrital de Seguridad, Convivencia y Justicia"/>
    <s v="Relacionado"/>
    <x v="5"/>
    <s v="1.03. Desmantelamiento de estructuras criminales y delincuenciales con mejores capacidades y activos tecnológicos"/>
    <x v="285"/>
    <m/>
    <n v="45"/>
    <e v="#REF!"/>
    <x v="0"/>
    <m/>
    <m/>
    <m/>
    <m/>
    <m/>
    <m/>
    <m/>
    <m/>
    <m/>
    <m/>
    <m/>
    <m/>
    <m/>
    <m/>
    <m/>
    <m/>
  </r>
  <r>
    <s v="Seguridad"/>
    <s v="2.4.3. Planes creados para la mitigación y prevención de delitos en el contexto digital"/>
    <x v="13"/>
    <s v="Secretaría Distrital de Seguridad, Convivencia y Justicia"/>
    <s v="Relacionado"/>
    <x v="5"/>
    <s v="1.03. Desmantelamiento de estructuras criminales y delincuenciales con mejores capacidades y activos tecnológicos"/>
    <x v="286"/>
    <m/>
    <n v="47"/>
    <e v="#REF!"/>
    <x v="0"/>
    <m/>
    <m/>
    <m/>
    <m/>
    <m/>
    <m/>
    <m/>
    <m/>
    <m/>
    <m/>
    <m/>
    <m/>
    <m/>
    <m/>
    <m/>
    <m/>
  </r>
  <r>
    <s v="Seguridad"/>
    <s v="1.3.1. Plan interinstitucional implementado para la prevención de delitos contra la vida y la integridad"/>
    <x v="13"/>
    <s v="Secretaría Distrital de Seguridad, Convivencia y Justicia"/>
    <s v="Relacionado"/>
    <x v="5"/>
    <s v="1.01. Diálogo social y cultura ciudadana para la convivencia pacifica y la recuperacion de la confianza"/>
    <x v="40"/>
    <m/>
    <n v="55"/>
    <e v="#REF!"/>
    <x v="0"/>
    <m/>
    <m/>
    <m/>
    <m/>
    <m/>
    <m/>
    <m/>
    <m/>
    <m/>
    <m/>
    <m/>
    <m/>
    <m/>
    <m/>
    <m/>
    <m/>
  </r>
  <r>
    <s v="Seguridad"/>
    <s v="1.6.1 Grupos ciudadanos vinculados al sistema de participación ciudadana para la convivencia y seguridad en clave de gobernanza territorial"/>
    <x v="13"/>
    <s v="Secretaría Distrital de Seguridad, Convivencia y Justicia"/>
    <s v="Relacionado"/>
    <x v="5"/>
    <s v="1.01. Diálogo social y cultura ciudadana para la convivencia pacifica y la recuperacion de la confianza"/>
    <x v="40"/>
    <m/>
    <n v="55"/>
    <e v="#REF!"/>
    <x v="0"/>
    <m/>
    <m/>
    <m/>
    <m/>
    <m/>
    <m/>
    <m/>
    <m/>
    <m/>
    <m/>
    <m/>
    <m/>
    <m/>
    <m/>
    <m/>
    <m/>
  </r>
  <r>
    <s v="Seguridad"/>
    <s v="2.4.2. Planes de comunicación creados para la identificación y prevención de delitos en Bogotá"/>
    <x v="13"/>
    <s v="Secretaría Distrital de Seguridad, Convivencia y Justicia"/>
    <s v="Relacionado"/>
    <x v="5"/>
    <s v="1.01. Diálogo social y cultura ciudadana para la convivencia pacifica y la recuperacion de la confianza"/>
    <x v="40"/>
    <m/>
    <n v="55"/>
    <e v="#REF!"/>
    <x v="0"/>
    <m/>
    <m/>
    <m/>
    <m/>
    <m/>
    <m/>
    <m/>
    <m/>
    <m/>
    <m/>
    <m/>
    <m/>
    <m/>
    <m/>
    <m/>
    <m/>
  </r>
  <r>
    <s v="Seguridad"/>
    <s v="1.1.1. Actividades realizadas para la prevención de violencias y delitos sexuales con énfasis en las mujeres"/>
    <x v="13"/>
    <s v="Secretaría Distrital de Seguridad, Convivencia y Justicia"/>
    <s v="Relacionado"/>
    <x v="3"/>
    <s v="2.12. Bogotá cuida a su gente"/>
    <x v="55"/>
    <m/>
    <n v="134"/>
    <e v="#REF!"/>
    <x v="0"/>
    <m/>
    <m/>
    <m/>
    <m/>
    <m/>
    <m/>
    <m/>
    <m/>
    <m/>
    <m/>
    <m/>
    <m/>
    <m/>
    <m/>
    <m/>
    <m/>
  </r>
  <r>
    <s v="Seguridad"/>
    <s v="1.1.4 Actividades de orientación en el acceso a servicios interinstitucionales de seguridad, convivencia y justicia para la población habitante de calle y en calle "/>
    <x v="13"/>
    <s v="Secretaría Distrital de Seguridad, Convivencia y Justicia"/>
    <s v="Relacionado"/>
    <x v="3"/>
    <s v="2.12. Bogotá cuida a su gente"/>
    <x v="55"/>
    <m/>
    <n v="134"/>
    <e v="#REF!"/>
    <x v="0"/>
    <m/>
    <m/>
    <m/>
    <m/>
    <m/>
    <m/>
    <m/>
    <m/>
    <m/>
    <m/>
    <m/>
    <m/>
    <m/>
    <m/>
    <m/>
    <m/>
  </r>
  <r>
    <s v="Seguridad"/>
    <s v="1.1.5.Actividades realizadas para la prevención de la instrumentalización y victimización en la población migrante"/>
    <x v="13"/>
    <s v="Secretaría Distrital de Seguridad, Convivencia y Justicia"/>
    <s v="Relacionado"/>
    <x v="3"/>
    <s v="2.12. Bogotá cuida a su gente"/>
    <x v="55"/>
    <m/>
    <n v="134"/>
    <e v="#REF!"/>
    <x v="0"/>
    <m/>
    <m/>
    <m/>
    <m/>
    <m/>
    <m/>
    <m/>
    <m/>
    <m/>
    <m/>
    <m/>
    <m/>
    <m/>
    <m/>
    <m/>
    <m/>
  </r>
  <r>
    <s v="Seguridad"/>
    <s v="1.1.6. Convocatorias juveniles para el desarrollo de iniciativas de cultura ciudadana y prevención del delito en la construcción de una cultura de paz en el distrito"/>
    <x v="13"/>
    <s v="Secretaría Distrital de Seguridad, Convivencia y Justicia"/>
    <s v="Relacionado"/>
    <x v="3"/>
    <s v="2.12. Bogotá cuida a su gente"/>
    <x v="55"/>
    <m/>
    <n v="134"/>
    <e v="#REF!"/>
    <x v="0"/>
    <m/>
    <m/>
    <m/>
    <m/>
    <m/>
    <m/>
    <m/>
    <m/>
    <m/>
    <m/>
    <m/>
    <m/>
    <m/>
    <m/>
    <m/>
    <m/>
  </r>
  <r>
    <s v="Seguridad"/>
    <s v="1.2.2. Planes Locales de Prevención diseñados e implementados contra los delitos y las violencias en entornos escolares"/>
    <x v="13"/>
    <s v="Secretaría Distrital de Seguridad, Convivencia y Justicia"/>
    <s v="Relacionado"/>
    <x v="3"/>
    <s v="2.12. Bogotá cuida a su gente"/>
    <x v="55"/>
    <m/>
    <n v="134"/>
    <e v="#REF!"/>
    <x v="0"/>
    <m/>
    <m/>
    <m/>
    <m/>
    <m/>
    <m/>
    <m/>
    <m/>
    <m/>
    <m/>
    <m/>
    <m/>
    <m/>
    <m/>
    <m/>
    <m/>
  </r>
  <r>
    <s v="Seguridad"/>
    <s v="5.1.1. Realizar investigaciones sobre el origen y causas de incendios y explosiones para la caracterización y análisis de escenarios de riesgos misionales"/>
    <x v="13"/>
    <s v="Unidad Administrativa Cuerpo Oficial de Bomberos de Bogotá"/>
    <s v="Relacionado"/>
    <x v="1"/>
    <s v="4.25. Aumento de la resiliencia al cambio climático y reduccion de la vulnerabilidad"/>
    <x v="287"/>
    <m/>
    <n v="304"/>
    <e v="#REF!"/>
    <x v="0"/>
    <m/>
    <m/>
    <m/>
    <m/>
    <m/>
    <m/>
    <m/>
    <m/>
    <m/>
    <m/>
    <m/>
    <m/>
    <m/>
    <m/>
    <m/>
    <m/>
  </r>
  <r>
    <s v="Seguridad"/>
    <s v="5.1.2. Documentos formulados y socializados que definen escenarios de riesgo  por incendio estructural"/>
    <x v="13"/>
    <s v="Unidad Administrativa Cuerpo Oficial de Bomberos de Bogotá"/>
    <s v="Relacionado"/>
    <x v="1"/>
    <s v="4.25. Aumento de la resiliencia al cambio climático y reduccion de la vulnerabilidad"/>
    <x v="287"/>
    <m/>
    <n v="304"/>
    <e v="#REF!"/>
    <x v="0"/>
    <m/>
    <m/>
    <m/>
    <m/>
    <m/>
    <m/>
    <m/>
    <m/>
    <m/>
    <m/>
    <m/>
    <m/>
    <m/>
    <m/>
    <m/>
    <m/>
  </r>
  <r>
    <s v="Seguridad"/>
    <s v="5.1.3. Plan educativo ejecutado para la prevención de los riesgos, particularmente de incendios estructurales"/>
    <x v="13"/>
    <s v="Unidad Administrativa Cuerpo Oficial de Bomberos de Bogotá"/>
    <s v="Relacionado"/>
    <x v="1"/>
    <s v="4.25. Aumento de la resiliencia al cambio climático y reduccion de la vulnerabilidad"/>
    <x v="287"/>
    <m/>
    <n v="304"/>
    <e v="#REF!"/>
    <x v="0"/>
    <m/>
    <m/>
    <m/>
    <m/>
    <m/>
    <m/>
    <m/>
    <m/>
    <m/>
    <m/>
    <m/>
    <m/>
    <m/>
    <m/>
    <m/>
    <m/>
  </r>
  <r>
    <s v="Seguridad"/>
    <s v="5.1.4. Plan implementado para el fortalecimiento institucional para la atención de emergencias"/>
    <x v="13"/>
    <s v="Unidad Administrativa Cuerpo Oficial de Bomberos de Bogotá"/>
    <s v="Relacionado"/>
    <x v="1"/>
    <s v="4.25. Aumento de la resiliencia al cambio climático y reduccion de la vulnerabilidad"/>
    <x v="287"/>
    <m/>
    <n v="304"/>
    <e v="#REF!"/>
    <x v="0"/>
    <m/>
    <m/>
    <m/>
    <m/>
    <m/>
    <m/>
    <m/>
    <m/>
    <m/>
    <m/>
    <m/>
    <m/>
    <m/>
    <m/>
    <m/>
    <m/>
  </r>
  <r>
    <s v="Seguridad"/>
    <s v="5.1.5. Monitoreo implementado para el seguimiento a los riesgos y emergencias asociadas a  la misionalidad de la entidad y que puedan afectar la gobernabilidad"/>
    <x v="13"/>
    <s v="Unidad Administrativa Cuerpo Oficial de Bomberos de Bogotá"/>
    <s v="Relacionado"/>
    <x v="1"/>
    <s v="4.25. Aumento de la resiliencia al cambio climático y reduccion de la vulnerabilidad"/>
    <x v="287"/>
    <m/>
    <n v="304"/>
    <e v="#REF!"/>
    <x v="0"/>
    <m/>
    <m/>
    <m/>
    <m/>
    <m/>
    <m/>
    <m/>
    <m/>
    <m/>
    <m/>
    <m/>
    <m/>
    <m/>
    <m/>
    <m/>
    <m/>
  </r>
  <r>
    <s v="Seguridad"/>
    <s v="5.1.6. Plan ejecutado para las inspecciones técnicas en seguridad humana y protección contra incendios"/>
    <x v="13"/>
    <s v="Unidad Administrativa Cuerpo Oficial de Bomberos de Bogotá"/>
    <s v="Relacionado"/>
    <x v="1"/>
    <s v="4.25. Aumento de la resiliencia al cambio climático y reduccion de la vulnerabilidad"/>
    <x v="287"/>
    <m/>
    <n v="304"/>
    <e v="#REF!"/>
    <x v="0"/>
    <m/>
    <m/>
    <m/>
    <m/>
    <m/>
    <m/>
    <m/>
    <m/>
    <m/>
    <m/>
    <m/>
    <m/>
    <m/>
    <m/>
    <m/>
    <m/>
  </r>
  <r>
    <s v="Seguridad"/>
    <s v="5.1.7. Percepción ciudadana de la prestación del servicio por parte del  UAE - Cuerpo Oficial de Bomberos"/>
    <x v="13"/>
    <s v="Unidad Administrativa Cuerpo Oficial de Bomberos de Bogotá"/>
    <s v="Relacionado"/>
    <x v="1"/>
    <s v="4.25. Aumento de la resiliencia al cambio climático y reduccion de la vulnerabilidad"/>
    <x v="287"/>
    <m/>
    <n v="304"/>
    <e v="#REF!"/>
    <x v="0"/>
    <m/>
    <m/>
    <m/>
    <m/>
    <m/>
    <m/>
    <m/>
    <m/>
    <m/>
    <m/>
    <m/>
    <m/>
    <m/>
    <m/>
    <m/>
    <m/>
  </r>
  <r>
    <s v="Seguridad"/>
    <s v="5.1.8. Plan ejecutado con los Preparativos para la Respuesta de la UAE - Cuerpo Oficial de Bomberos Institucional para la atención de las emergencias generadas por un sismo de gran magnitud en Bogotá"/>
    <x v="13"/>
    <s v="Unidad Administrativa Cuerpo Oficial de Bomberos de Bogotá"/>
    <s v="Relacionado"/>
    <x v="1"/>
    <s v="4.25. Aumento de la resiliencia al cambio climático y reduccion de la vulnerabilidad"/>
    <x v="287"/>
    <m/>
    <n v="304"/>
    <e v="#REF!"/>
    <x v="0"/>
    <m/>
    <m/>
    <m/>
    <m/>
    <m/>
    <m/>
    <m/>
    <m/>
    <m/>
    <m/>
    <m/>
    <m/>
    <m/>
    <m/>
    <m/>
    <m/>
  </r>
  <r>
    <s v="Seguridad"/>
    <s v="2.1.1. Metodología de Unificación de Información implementada entre agencias y organismos de seguridad y justicia en relación a actores delincuenciales y criminales"/>
    <x v="13"/>
    <s v="Secretaría Distrital de Seguridad, Convivencia y Justicia"/>
    <s v="Relacionado"/>
    <x v="1"/>
    <s v="4.29. Servicios publicos inclusivos y sostenibles"/>
    <x v="288"/>
    <m/>
    <n v="263"/>
    <e v="#REF!"/>
    <x v="0"/>
    <m/>
    <m/>
    <m/>
    <m/>
    <m/>
    <m/>
    <m/>
    <m/>
    <m/>
    <m/>
    <m/>
    <m/>
    <m/>
    <m/>
    <m/>
    <m/>
  </r>
  <r>
    <s v="Seguridad"/>
    <s v="2.1.2. Documentos para la toma de decisiones en correlación de variables de incidencia delictiva y criminal"/>
    <x v="13"/>
    <s v="Secretaría Distrital de Seguridad, Convivencia y Justicia"/>
    <s v="Relacionado"/>
    <x v="1"/>
    <s v="4.29. Servicios publicos inclusivos y sostenibles"/>
    <x v="288"/>
    <m/>
    <n v="263"/>
    <e v="#REF!"/>
    <x v="0"/>
    <m/>
    <m/>
    <m/>
    <m/>
    <m/>
    <m/>
    <m/>
    <m/>
    <m/>
    <m/>
    <m/>
    <m/>
    <m/>
    <m/>
    <m/>
    <m/>
  </r>
  <r>
    <s v="Seguridad"/>
    <s v="2.1.3. Centro de interacción y acción interagencial en funcionamiento para los fenómenos asociados a violencias y delincuencia en Bogotá"/>
    <x v="13"/>
    <s v="Secretaría Distrital de Seguridad, Convivencia y Justicia"/>
    <s v="Relacionado"/>
    <x v="1"/>
    <s v="4.29. Servicios publicos inclusivos y sostenibles"/>
    <x v="288"/>
    <m/>
    <n v="263"/>
    <e v="#REF!"/>
    <x v="0"/>
    <m/>
    <m/>
    <m/>
    <m/>
    <m/>
    <m/>
    <m/>
    <m/>
    <m/>
    <m/>
    <m/>
    <m/>
    <m/>
    <m/>
    <m/>
    <m/>
  </r>
  <r>
    <s v="Seguridad"/>
    <s v="1.1.2 Jornadas de socialización de las competencias funcionales de las Comisarías de Familia y la ruta interna para la atención de las víctimas de violencia por razones de género y otras violencias en el contexto familiar, dirigidas a  funcionarios/as y/o contratistas del talento humano de la Secretaria Distrital de Seguridad, Convivencia y Justicia"/>
    <x v="10"/>
    <s v="Secretaría Distrital de Integración Social"/>
    <s v="Relacionado"/>
    <x v="5"/>
    <s v="1.04. Servicios centrados en la justicia"/>
    <x v="183"/>
    <m/>
    <n v="23"/>
    <e v="#REF!"/>
    <x v="0"/>
    <m/>
    <m/>
    <m/>
    <m/>
    <m/>
    <m/>
    <m/>
    <m/>
    <m/>
    <m/>
    <m/>
    <m/>
    <m/>
    <m/>
    <m/>
    <m/>
  </r>
  <r>
    <s v="Seguridad"/>
    <s v="3.6.1 Proyecto de infraestructura implementado para la privación de la libertad (Cárcel 2) con condiciones de seguridad, salubridad, higiene y sanidad suficientes"/>
    <x v="13"/>
    <s v="Secretaría Distrital de Seguridad, Convivencia y Justicia"/>
    <s v="Relacionado"/>
    <x v="5"/>
    <s v="1.04. Servicios centrados en la justicia"/>
    <x v="289"/>
    <m/>
    <n v="54"/>
    <e v="#REF!"/>
    <x v="0"/>
    <m/>
    <m/>
    <m/>
    <m/>
    <m/>
    <m/>
    <m/>
    <m/>
    <m/>
    <m/>
    <m/>
    <m/>
    <m/>
    <m/>
    <m/>
    <m/>
  </r>
  <r>
    <s v="Seguridad"/>
    <s v="3.6.2 Proyecto de infraestructura implementado para la privación de la libertad (segunda fase del CER) con condiciones de seguridad, salubridad, higiene y sanidad suficientes"/>
    <x v="13"/>
    <s v="Secretaría Distrital de Seguridad, Convivencia y Justicia"/>
    <s v="Relacionado"/>
    <x v="5"/>
    <s v="1.04. Servicios centrados en la justicia"/>
    <x v="289"/>
    <m/>
    <n v="54"/>
    <e v="#REF!"/>
    <x v="0"/>
    <m/>
    <m/>
    <m/>
    <m/>
    <m/>
    <m/>
    <m/>
    <m/>
    <m/>
    <m/>
    <m/>
    <m/>
    <m/>
    <m/>
    <m/>
    <m/>
  </r>
  <r>
    <s v="Seguridad"/>
    <s v="4.3.4. Encuentros Culturales Comunitarios que contribuyan al fortalecimiento del tejido social, la reconciliación y la paz, con enfoque diferencial-poblacional, de género y territorial"/>
    <x v="11"/>
    <s v="Secretaría Distrital de Cultura, Recreación y Deporte"/>
    <s v="Relacionado"/>
    <x v="3"/>
    <s v="2.14. Bogotá deportiva, recreativa, artística, patrimonial e intercultural"/>
    <x v="42"/>
    <m/>
    <n v="66"/>
    <e v="#REF!"/>
    <x v="0"/>
    <m/>
    <m/>
    <m/>
    <m/>
    <m/>
    <m/>
    <m/>
    <m/>
    <m/>
    <m/>
    <m/>
    <m/>
    <m/>
    <m/>
    <m/>
    <m/>
  </r>
  <r>
    <s v="Seguridad"/>
    <s v="1.3.8 Acciones de inspección, vigilancia y control urbanístico realizadas por la Secretaría Distrital de Gobierno y Alcaldías Locales"/>
    <x v="9"/>
    <s v="Secretaría Distrital de Gobierno"/>
    <s v="Relacionado"/>
    <x v="7"/>
    <s v="1.01. Diálogo social y cultura ciudadana para la convivencia pacifica y la recuperacion de la confianza"/>
    <x v="127"/>
    <m/>
    <n v="12"/>
    <e v="#REF!"/>
    <x v="0"/>
    <m/>
    <m/>
    <m/>
    <m/>
    <m/>
    <m/>
    <m/>
    <m/>
    <m/>
    <m/>
    <m/>
    <m/>
    <m/>
    <m/>
    <m/>
    <m/>
  </r>
  <r>
    <s v="Seguridad"/>
    <s v="4.3.7. Laboratorios artísticos de arte y memoria para la convivencia y la paz que aporten a procesos de reparación simbólica, construcción de memoria y promuevan escenarios de convivencia y paz, con enfoque diferencial y poblacional"/>
    <x v="11"/>
    <s v="Instituto Distrital de las Artes"/>
    <s v="Relacionado"/>
    <x v="3"/>
    <s v="2.14. Bogotá deportiva, recreativa, artística, patrimonial e intercultural"/>
    <x v="62"/>
    <m/>
    <n v="64"/>
    <e v="#REF!"/>
    <x v="0"/>
    <m/>
    <m/>
    <m/>
    <m/>
    <m/>
    <m/>
    <m/>
    <m/>
    <m/>
    <m/>
    <m/>
    <m/>
    <m/>
    <m/>
    <m/>
    <m/>
  </r>
  <r>
    <s v="Seguridad"/>
    <s v="4.1.4. Actividades de homenaje y reconocimiento a las víctimas concertadas con las Organizaciones de víctimas y con la ACDVPR incluidas en el marco del PAD víctimas"/>
    <x v="11"/>
    <s v="Orquesta Filarmónica de Bogotá"/>
    <s v="Relacionado"/>
    <x v="3"/>
    <s v="2.14. Bogotá deportiva, recreativa, artística, patrimonial e intercultural"/>
    <x v="62"/>
    <m/>
    <n v="64"/>
    <e v="#REF!"/>
    <x v="0"/>
    <m/>
    <m/>
    <m/>
    <m/>
    <m/>
    <m/>
    <m/>
    <m/>
    <m/>
    <m/>
    <m/>
    <m/>
    <m/>
    <m/>
    <m/>
    <m/>
  </r>
  <r>
    <s v="Seguridad"/>
    <s v="1.7.1. Acciones de control para la mitigación del transporte ilegal en Bogotá"/>
    <x v="3"/>
    <s v="Secretaría Distrital de Movilidad"/>
    <s v="Relacionado"/>
    <x v="5"/>
    <s v="1.06. Movilidad segura e inclusiva"/>
    <x v="137"/>
    <s v="Se actualiza la alineación del producto remitida inicialmente, por cuanto se determinó que el proyecto que apunta al producto está alineado a esta meta PDD."/>
    <n v="32"/>
    <e v="#REF!"/>
    <x v="0"/>
    <m/>
    <m/>
    <m/>
    <m/>
    <m/>
    <m/>
    <m/>
    <m/>
    <m/>
    <m/>
    <m/>
    <m/>
    <m/>
    <m/>
    <m/>
    <m/>
  </r>
  <r>
    <s v="Seguridad"/>
    <s v="1.1.8 Proceso de integración realizado entre Línea Calma y Linea 123"/>
    <x v="11"/>
    <s v="Secretaría Distrital de Cultura, Recreación y Deporte"/>
    <s v="Relacionado"/>
    <x v="5"/>
    <s v="1.01. Diálogo social y cultura ciudadana para la convivencia pacifica y la recuperacion de la confianza"/>
    <x v="169"/>
    <m/>
    <n v="4"/>
    <e v="#REF!"/>
    <x v="0"/>
    <m/>
    <m/>
    <m/>
    <m/>
    <m/>
    <m/>
    <m/>
    <m/>
    <m/>
    <m/>
    <m/>
    <m/>
    <m/>
    <m/>
    <m/>
    <m/>
  </r>
  <r>
    <s v="Seguridad"/>
    <s v="1.2.1. Instancias locales de articulación interinstitucional desarrolladas como las Mesas Locales y Distritales de Entornos Educativos"/>
    <x v="5"/>
    <s v="Secretaría de Educación del Distrito"/>
    <s v="Relacionado"/>
    <x v="4"/>
    <s v="3.16. La educación como eje del potencial humano"/>
    <x v="43"/>
    <m/>
    <n v="182"/>
    <e v="#REF!"/>
    <x v="0"/>
    <m/>
    <m/>
    <m/>
    <m/>
    <m/>
    <m/>
    <m/>
    <m/>
    <m/>
    <m/>
    <m/>
    <m/>
    <m/>
    <m/>
    <m/>
    <m/>
  </r>
  <r>
    <s v="Seguridad"/>
    <s v="4.3.5.Experiencias e iniciativas implementadas por los IED en las líneas temáticas de memoria, verdad y restauración y construcción de paz"/>
    <x v="5"/>
    <s v="Secretaría de Educación del Distrito"/>
    <s v="Relacionado"/>
    <x v="4"/>
    <s v="3.16. La educación como eje del potencial humano"/>
    <x v="43"/>
    <m/>
    <n v="182"/>
    <e v="#REF!"/>
    <x v="0"/>
    <m/>
    <m/>
    <m/>
    <m/>
    <m/>
    <m/>
    <m/>
    <m/>
    <m/>
    <m/>
    <m/>
    <m/>
    <m/>
    <m/>
    <m/>
    <m/>
  </r>
  <r>
    <s v="Seguridad"/>
    <s v="4.3.6. Instituciones educativas acompañadas en la implementación de las líneas temáticas de las orientaciones pedagógicas de la cátedra de paz"/>
    <x v="5"/>
    <s v="Secretaría de Educación del Distrito"/>
    <s v="Relacionado"/>
    <x v="4"/>
    <s v="3.16. La educación como eje del potencial humano"/>
    <x v="43"/>
    <m/>
    <n v="182"/>
    <e v="#REF!"/>
    <x v="0"/>
    <m/>
    <m/>
    <m/>
    <m/>
    <m/>
    <m/>
    <m/>
    <m/>
    <m/>
    <m/>
    <m/>
    <m/>
    <m/>
    <m/>
    <m/>
    <m/>
  </r>
  <r>
    <s v="Seguridad"/>
    <s v="4.1.1. Niñas, niños, adolescentes y jóvenes víctimas del conflicto armado en situación de calle o en riesgo de calle vinculados al modelo pedagógico de restablecimiento de derechos"/>
    <x v="10"/>
    <s v="Instituto Distrital para la Protección de la Niñez y la Juventud"/>
    <s v="Relacionado"/>
    <x v="3"/>
    <s v="2.09. Reduccion de formas extremas de exclusion"/>
    <x v="128"/>
    <m/>
    <n v="88"/>
    <e v="#REF!"/>
    <x v="0"/>
    <m/>
    <m/>
    <m/>
    <m/>
    <m/>
    <m/>
    <m/>
    <m/>
    <m/>
    <m/>
    <m/>
    <m/>
    <m/>
    <m/>
    <m/>
    <m/>
  </r>
  <r>
    <s v="Seguridad"/>
    <s v="4.4.2.Programa de participación social en salud que incluya organizaciones de y para personas en procesos de reintegración y reincorporación que realizan acciones para el cuidado de la salud en Bogotá"/>
    <x v="8"/>
    <s v="Secretaría Distrital de Salud"/>
    <s v="Relacionado"/>
    <x v="3"/>
    <s v="2.10. Salud Pública Integrada e Integral"/>
    <x v="103"/>
    <m/>
    <n v="115"/>
    <e v="#REF!"/>
    <x v="0"/>
    <m/>
    <m/>
    <m/>
    <m/>
    <m/>
    <m/>
    <m/>
    <m/>
    <m/>
    <m/>
    <m/>
    <m/>
    <m/>
    <m/>
    <m/>
    <m/>
  </r>
  <r>
    <s v="Seguridad"/>
    <s v="5.1.9. Integrantes de la Fuerza Pública de Bogotá, organismos de seguridad y operadores de seguridad, convivencia y justicia formadas como primer respondiente"/>
    <x v="8"/>
    <s v="Secretaría Distrital de Salud"/>
    <s v="Relacionado"/>
    <x v="3"/>
    <s v="2.11. Salud con calidad y en el territorio"/>
    <x v="290"/>
    <m/>
    <n v="130"/>
    <e v="#REF!"/>
    <x v="0"/>
    <m/>
    <m/>
    <m/>
    <m/>
    <m/>
    <m/>
    <m/>
    <m/>
    <m/>
    <m/>
    <m/>
    <m/>
    <m/>
    <m/>
    <m/>
    <m/>
  </r>
  <r>
    <s v="Seguridad Alimentaria"/>
    <s v="3.2.4 Sesiones de Actividad Física dirigidas que aporten en la disminución del sobrepeso y obesidad en la población del Distrito Capital."/>
    <x v="11"/>
    <s v="Instituto Distrital de Recreación y Deporte"/>
    <s v="Relacionado"/>
    <x v="3"/>
    <s v="2.14. Bogotá deportiva, recreativa, artística, patrimonial e intercultural"/>
    <x v="38"/>
    <m/>
    <n v="63"/>
    <e v="#REF!"/>
    <x v="0"/>
    <m/>
    <m/>
    <m/>
    <m/>
    <m/>
    <m/>
    <m/>
    <m/>
    <m/>
    <m/>
    <m/>
    <m/>
    <m/>
    <m/>
    <m/>
    <m/>
  </r>
  <r>
    <s v="Seguridad Alimentaria"/>
    <s v="3.2.5 Programas deportivos y de actividad física, en los ámbitos comunitario y educativo."/>
    <x v="11"/>
    <s v="Instituto Distrital de Recreación y Deporte"/>
    <s v="Relacionado"/>
    <x v="3"/>
    <s v="2.14. Bogotá deportiva, recreativa, artística, patrimonial e intercultural"/>
    <x v="38"/>
    <m/>
    <n v="63"/>
    <e v="#REF!"/>
    <x v="0"/>
    <m/>
    <m/>
    <m/>
    <m/>
    <m/>
    <m/>
    <m/>
    <m/>
    <m/>
    <m/>
    <m/>
    <m/>
    <m/>
    <m/>
    <m/>
    <m/>
  </r>
  <r>
    <s v="Seguridad Alimentaria"/>
    <s v="3.5.4 Formación y cualificación de agentes educativos del ICBF en el tema de Guías Alimentarias para la Población Colombiana - GABAS"/>
    <x v="8"/>
    <s v="Secretaría Distrital de Salud"/>
    <s v="Relacionado"/>
    <x v="0"/>
    <m/>
    <x v="0"/>
    <s v="Este producto es ejecutado  ICBF "/>
    <m/>
    <e v="#REF!"/>
    <x v="0"/>
    <m/>
    <m/>
    <m/>
    <m/>
    <m/>
    <m/>
    <m/>
    <m/>
    <m/>
    <m/>
    <m/>
    <m/>
    <m/>
    <m/>
    <m/>
    <m/>
  </r>
  <r>
    <s v="Seguridad Alimentaria"/>
    <s v="2.2.2. Asistencias técnicas como actividad de acompañamiento, asesoría y seguimiento a las  prácticas de agricultura urbana de la ciudad de Bogotá."/>
    <x v="2"/>
    <s v="Jardín Botánico José Celestino Mutis"/>
    <s v="Relacionado"/>
    <x v="1"/>
    <s v="4.25. Aumento de la resiliencia al cambio climático y reduccion de la vulnerabilidad"/>
    <x v="31"/>
    <m/>
    <n v="234"/>
    <e v="#REF!"/>
    <x v="0"/>
    <m/>
    <m/>
    <m/>
    <m/>
    <m/>
    <m/>
    <m/>
    <m/>
    <m/>
    <m/>
    <m/>
    <m/>
    <m/>
    <m/>
    <m/>
    <m/>
  </r>
  <r>
    <s v="Seguridad Alimentaria"/>
    <s v="2.2.3. Personas capacitadas en agricultura urbana en la ciudad de Bogotá."/>
    <x v="2"/>
    <s v="Jardín Botánico José Celestino Mutis"/>
    <s v="Relacionado"/>
    <x v="1"/>
    <s v="4.25. Aumento de la resiliencia al cambio climático y reduccion de la vulnerabilidad"/>
    <x v="31"/>
    <m/>
    <n v="234"/>
    <e v="#REF!"/>
    <x v="0"/>
    <m/>
    <m/>
    <m/>
    <m/>
    <m/>
    <m/>
    <m/>
    <m/>
    <m/>
    <m/>
    <m/>
    <m/>
    <m/>
    <m/>
    <m/>
    <m/>
  </r>
  <r>
    <s v="Seguridad Alimentaria"/>
    <s v="2.3.1. Huertas bajo invernadero con buenas  prácticas de manejo (agrícolas y  de bioinsumos) u otras intervenciones relacionadas."/>
    <x v="2"/>
    <s v="Secretaría Distrital de Ambiente"/>
    <s v="Relacionado"/>
    <x v="1"/>
    <s v="4.25. Aumento de la resiliencia al cambio climático y reduccion de la vulnerabilidad"/>
    <x v="6"/>
    <m/>
    <n v="230"/>
    <e v="#REF!"/>
    <x v="0"/>
    <m/>
    <m/>
    <m/>
    <m/>
    <m/>
    <m/>
    <m/>
    <m/>
    <m/>
    <m/>
    <m/>
    <m/>
    <m/>
    <m/>
    <m/>
    <m/>
  </r>
  <r>
    <s v="Seguridad Alimentaria"/>
    <s v="1.2.1 Unidades productivas de la ruralidad bogotana, fortalecidas en materia de producción, comercialización  y asociatividad rural a través del impulso a los procesos de reconversión productiva y tecnológica rural sostenible."/>
    <x v="7"/>
    <s v="Secretaría Distrital de Desarrollo Económico"/>
    <s v="Relacionado"/>
    <x v="4"/>
    <s v="3.20. Promoción del emprendimiento formal, equitativo e incluyente"/>
    <x v="89"/>
    <m/>
    <n v="170"/>
    <e v="#REF!"/>
    <x v="0"/>
    <m/>
    <m/>
    <m/>
    <m/>
    <m/>
    <m/>
    <m/>
    <m/>
    <m/>
    <m/>
    <m/>
    <m/>
    <m/>
    <m/>
    <m/>
    <m/>
  </r>
  <r>
    <s v="Seguridad Alimentaria"/>
    <s v="2.6.4. Buenas practicas locales para  reduccion de desperdicios de alimentos implementadas en unidades operativas de la SDIS en las que se realiza preparación de alimentos"/>
    <x v="10"/>
    <s v="Secretaría Distrital de Integración Social"/>
    <s v="Relacionado"/>
    <x v="3"/>
    <s v="2.08. Erradicación del hambre en Bogotá"/>
    <x v="95"/>
    <m/>
    <n v="94"/>
    <e v="#REF!"/>
    <x v="0"/>
    <m/>
    <m/>
    <m/>
    <m/>
    <m/>
    <m/>
    <m/>
    <m/>
    <m/>
    <m/>
    <m/>
    <m/>
    <m/>
    <m/>
    <m/>
    <m/>
  </r>
  <r>
    <s v="Seguridad Alimentaria"/>
    <s v="2.6.5. Acciones pedagógicas de promoción de consumo responsable y manejo de desperdicios de alimentos con los participantes de los servicios sociales que reciben apoyo alimentario en la SDIS"/>
    <x v="10"/>
    <s v="Secretaría Distrital de Integración Social"/>
    <s v="Relacionado"/>
    <x v="3"/>
    <s v="2.08. Erradicación del hambre en Bogotá"/>
    <x v="95"/>
    <m/>
    <n v="94"/>
    <e v="#REF!"/>
    <x v="0"/>
    <m/>
    <m/>
    <m/>
    <m/>
    <m/>
    <m/>
    <m/>
    <m/>
    <m/>
    <m/>
    <m/>
    <m/>
    <m/>
    <m/>
    <m/>
    <m/>
  </r>
  <r>
    <s v="Seguridad Alimentaria"/>
    <s v="2.7.2. Población vulnerable atendida por la SDIS que recibe Apoyos alimentarios"/>
    <x v="10"/>
    <s v="Secretaría Distrital de Integración Social"/>
    <s v="Relacionado"/>
    <x v="3"/>
    <s v="2.08. Erradicación del hambre en Bogotá"/>
    <x v="95"/>
    <m/>
    <n v="94"/>
    <e v="#REF!"/>
    <x v="0"/>
    <m/>
    <m/>
    <m/>
    <m/>
    <m/>
    <m/>
    <m/>
    <m/>
    <m/>
    <m/>
    <m/>
    <m/>
    <m/>
    <m/>
    <m/>
    <m/>
  </r>
  <r>
    <s v="Seguridad Alimentaria"/>
    <s v="3.3.4. Certificación y recertificación de Salas Amigas de la familia lactante en el entorno laboral de las entidades distritales de acuerdo a la normatividad vigente."/>
    <x v="10"/>
    <s v="Secretaría Distrital de Integración Social"/>
    <s v="Relacionado"/>
    <x v="3"/>
    <s v="2.08. Erradicación del hambre en Bogotá"/>
    <x v="95"/>
    <m/>
    <n v="94"/>
    <e v="#REF!"/>
    <x v="0"/>
    <m/>
    <m/>
    <m/>
    <m/>
    <m/>
    <m/>
    <m/>
    <m/>
    <m/>
    <m/>
    <m/>
    <m/>
    <m/>
    <m/>
    <m/>
    <m/>
  </r>
  <r>
    <s v="Seguridad Alimentaria"/>
    <s v="3.3.5. Jornadas de cualificación para la promoción en la lactancia materna  dirigidas a talento humano  de los servicios sociales de la SDIS."/>
    <x v="10"/>
    <s v="Secretaría Distrital de Integración Social"/>
    <s v="Relacionado"/>
    <x v="3"/>
    <s v="2.08. Erradicación del hambre en Bogotá"/>
    <x v="95"/>
    <m/>
    <n v="94"/>
    <e v="#REF!"/>
    <x v="0"/>
    <m/>
    <m/>
    <m/>
    <m/>
    <m/>
    <m/>
    <m/>
    <m/>
    <m/>
    <m/>
    <m/>
    <m/>
    <m/>
    <m/>
    <m/>
    <m/>
  </r>
  <r>
    <s v="Seguridad Alimentaria"/>
    <s v="3.3.6. Certificación y recertificación de Salas Amigas de la familia lactante en los servicios sociales de la SDIS."/>
    <x v="10"/>
    <s v="Secretaría Distrital de Integración Social"/>
    <s v="Relacionado"/>
    <x v="3"/>
    <s v="2.08. Erradicación del hambre en Bogotá"/>
    <x v="95"/>
    <m/>
    <n v="94"/>
    <e v="#REF!"/>
    <x v="0"/>
    <m/>
    <m/>
    <m/>
    <m/>
    <m/>
    <m/>
    <m/>
    <m/>
    <m/>
    <m/>
    <m/>
    <m/>
    <m/>
    <m/>
    <m/>
    <m/>
  </r>
  <r>
    <s v="Seguridad Alimentaria"/>
    <s v="3.2.1 Certificación de tiendas escolares de colegios públicos y/o privados, plazas de mercado, espacios administrativos distritales y servicios de salud como saludables en el Distrito Capital."/>
    <x v="8"/>
    <s v="Secretaría Distrital de Salud"/>
    <s v="Relacionado"/>
    <x v="3"/>
    <s v="2.08. Erradicación del hambre en Bogotá"/>
    <x v="95"/>
    <m/>
    <n v="94"/>
    <e v="#REF!"/>
    <x v="0"/>
    <m/>
    <m/>
    <m/>
    <m/>
    <m/>
    <m/>
    <m/>
    <m/>
    <m/>
    <m/>
    <m/>
    <m/>
    <m/>
    <m/>
    <m/>
    <m/>
  </r>
  <r>
    <s v="Seguridad Alimentaria"/>
    <s v="3.5.5 Participantes de los servicios sociales de la SDIS con apoyo alimentario vinculados en acciones de promoción de estilos de vida saludable"/>
    <x v="10"/>
    <s v="Secretaría Distrital de Integración Social"/>
    <s v="Relacionado"/>
    <x v="3"/>
    <s v="2.08. Erradicación del hambre en Bogotá"/>
    <x v="95"/>
    <m/>
    <n v="94"/>
    <e v="#REF!"/>
    <x v="0"/>
    <m/>
    <m/>
    <m/>
    <m/>
    <m/>
    <m/>
    <m/>
    <m/>
    <m/>
    <m/>
    <m/>
    <m/>
    <m/>
    <m/>
    <m/>
    <m/>
  </r>
  <r>
    <s v="Seguridad Alimentaria"/>
    <s v="2.2.1. Sistemas productivos rurales que desarrollan estrategias de autoconsumo  de alimentos saludables en Bogotá."/>
    <x v="7"/>
    <s v="Secretaría Distrital de Desarrollo Económico"/>
    <s v="Relacionado"/>
    <x v="4"/>
    <s v="3.20. Promoción del emprendimiento formal, equitativo e incluyente"/>
    <x v="12"/>
    <m/>
    <n v="173"/>
    <e v="#REF!"/>
    <x v="0"/>
    <m/>
    <m/>
    <m/>
    <m/>
    <m/>
    <m/>
    <m/>
    <m/>
    <m/>
    <m/>
    <m/>
    <m/>
    <m/>
    <m/>
    <m/>
    <m/>
  </r>
  <r>
    <s v="Seguridad Alimentaria"/>
    <s v="1.1.2 Acciones Priorizadas e implementación del Plan Distrital de Emprendimiento y Desarrollo Empresarial (estrategias, programas, proyectos, plan de acción) del Portafolio de servicios especializados para emprendedores y empresarios de Bogotá y la región, a través de la ruta diferencial para personas cabeza de hogar con casos de desnutrición aguda en menores de 5 años"/>
    <x v="7"/>
    <s v="Secretaría Distrital de Desarrollo Económico"/>
    <s v="Relacionado"/>
    <x v="4"/>
    <s v="3.20. Promoción del emprendimiento formal, equitativo e incluyente"/>
    <x v="13"/>
    <m/>
    <n v="168"/>
    <e v="#REF!"/>
    <x v="0"/>
    <m/>
    <m/>
    <m/>
    <m/>
    <m/>
    <m/>
    <m/>
    <m/>
    <m/>
    <m/>
    <m/>
    <m/>
    <m/>
    <m/>
    <m/>
    <m/>
  </r>
  <r>
    <s v="Seguridad Alimentaria"/>
    <s v="1.2.2 Red de actores de la cadena de abastecimiento que ofrecen productos alimenticios frescos de la Región."/>
    <x v="7"/>
    <s v="Secretaría Distrital de Desarrollo Económico"/>
    <s v="Relacionado"/>
    <x v="3"/>
    <s v="2.08. Erradicación del hambre en Bogotá"/>
    <x v="14"/>
    <m/>
    <n v="77"/>
    <e v="#REF!"/>
    <x v="0"/>
    <m/>
    <m/>
    <m/>
    <m/>
    <m/>
    <m/>
    <m/>
    <m/>
    <m/>
    <m/>
    <m/>
    <m/>
    <m/>
    <m/>
    <m/>
    <m/>
  </r>
  <r>
    <s v="Seguridad Alimentaria"/>
    <s v="2.1.1. Planes de mejoramiento, mantenimiento preventivo, adecuación y dotación de equipamientos estratégicos para el acopio, procesamiento y/o distribución de alimentos, implementados."/>
    <x v="7"/>
    <s v="Secretaría Distrital de Desarrollo Económico"/>
    <s v="Relacionado"/>
    <x v="3"/>
    <s v="2.08. Erradicación del hambre en Bogotá"/>
    <x v="14"/>
    <m/>
    <n v="77"/>
    <e v="#REF!"/>
    <x v="0"/>
    <m/>
    <m/>
    <m/>
    <m/>
    <m/>
    <m/>
    <m/>
    <m/>
    <m/>
    <m/>
    <m/>
    <m/>
    <m/>
    <m/>
    <m/>
    <m/>
  </r>
  <r>
    <s v="Seguridad Alimentaria"/>
    <s v="2.1.2. Fortalecimiento de actores de la cadena de abastecimiento para la prestación de servicios relacionados con alimentos  en el SADA."/>
    <x v="7"/>
    <s v="Secretaría Distrital de Desarrollo Económico"/>
    <s v="Relacionado"/>
    <x v="3"/>
    <s v="2.08. Erradicación del hambre en Bogotá"/>
    <x v="14"/>
    <m/>
    <n v="77"/>
    <e v="#REF!"/>
    <x v="0"/>
    <m/>
    <m/>
    <m/>
    <m/>
    <m/>
    <m/>
    <m/>
    <m/>
    <m/>
    <m/>
    <m/>
    <m/>
    <m/>
    <m/>
    <m/>
    <m/>
  </r>
  <r>
    <s v="Seguridad Alimentaria"/>
    <s v="2.1.3. Pequeños y medianos actores  del SADA, vinculados a los circuitos cortos  de comercialización de alimentos por medio de los programas de la SDDE"/>
    <x v="7"/>
    <s v="Secretaría Distrital de Desarrollo Económico"/>
    <s v="Relacionado"/>
    <x v="3"/>
    <s v="2.08. Erradicación del hambre en Bogotá"/>
    <x v="14"/>
    <m/>
    <n v="77"/>
    <e v="#REF!"/>
    <x v="0"/>
    <m/>
    <m/>
    <m/>
    <m/>
    <m/>
    <m/>
    <m/>
    <m/>
    <m/>
    <m/>
    <m/>
    <m/>
    <m/>
    <m/>
    <m/>
    <m/>
  </r>
  <r>
    <s v="Seguridad Alimentaria"/>
    <s v="2.1.4. Documento técnico de soporte que contribuya al mejoramiento del sistema de abastecimiento alimentario y de seguridad alimentaria y nutricional para la ciudad de Bogotá D.C."/>
    <x v="7"/>
    <s v="Secretaría Distrital de Desarrollo Económico"/>
    <s v="Relacionado"/>
    <x v="3"/>
    <s v="2.08. Erradicación del hambre en Bogotá"/>
    <x v="14"/>
    <s v="Producto terminado en 2020"/>
    <n v="77"/>
    <e v="#REF!"/>
    <x v="0"/>
    <m/>
    <m/>
    <m/>
    <m/>
    <m/>
    <m/>
    <m/>
    <m/>
    <m/>
    <m/>
    <m/>
    <m/>
    <m/>
    <m/>
    <m/>
    <m/>
  </r>
  <r>
    <s v="Seguridad Alimentaria"/>
    <s v="2.5.1. Actores del SADA capacitados en temas relacionados con educación sanitaria y buenas prácticas de manipulación de alimentos en el Distrito Capital."/>
    <x v="7"/>
    <s v="Secretaría Distrital de Desarrollo Económico"/>
    <s v="Relacionado"/>
    <x v="3"/>
    <s v="2.08. Erradicación del hambre en Bogotá"/>
    <x v="14"/>
    <m/>
    <n v="77"/>
    <e v="#REF!"/>
    <x v="0"/>
    <m/>
    <m/>
    <m/>
    <m/>
    <m/>
    <m/>
    <m/>
    <m/>
    <m/>
    <m/>
    <m/>
    <m/>
    <m/>
    <m/>
    <m/>
    <m/>
  </r>
  <r>
    <s v="Seguridad Alimentaria"/>
    <s v="2.6.1. Programa Distrital de reducción de perdidas y desperdicios de alimentos para el Distrito Capital diseñado y socializado."/>
    <x v="7"/>
    <s v="Secretaría Distrital de Desarrollo Económico"/>
    <s v="Relacionado"/>
    <x v="3"/>
    <s v="2.08. Erradicación del hambre en Bogotá"/>
    <x v="14"/>
    <s v="Producto terminado en 2021"/>
    <n v="77"/>
    <e v="#REF!"/>
    <x v="0"/>
    <m/>
    <m/>
    <m/>
    <m/>
    <m/>
    <m/>
    <m/>
    <m/>
    <m/>
    <m/>
    <m/>
    <m/>
    <m/>
    <m/>
    <m/>
    <m/>
  </r>
  <r>
    <s v="Seguridad Alimentaria"/>
    <s v="2.8.1.Lineamiento técnico y/o de precio unificados intersectorialmente para la compra pública de alimentos por parte de las entidades del Distrito formulado, socializado y formalizado."/>
    <x v="7"/>
    <s v="Secretaría Distrital de Desarrollo Económico"/>
    <s v="Relacionado"/>
    <x v="3"/>
    <s v="2.08. Erradicación del hambre en Bogotá"/>
    <x v="14"/>
    <s v="Producto terminado en 2021"/>
    <n v="77"/>
    <e v="#REF!"/>
    <x v="0"/>
    <m/>
    <m/>
    <m/>
    <m/>
    <m/>
    <m/>
    <m/>
    <m/>
    <m/>
    <m/>
    <m/>
    <m/>
    <m/>
    <m/>
    <m/>
    <m/>
  </r>
  <r>
    <s v="Seguridad Alimentaria"/>
    <s v="2.8.2.Plataforma de información del flujo de abastecimiento de alimentos de la ciudad, construido progresivamente con la incorporación actualizada de actores del sistema de abastecimiento."/>
    <x v="7"/>
    <s v="Secretaría Distrital de Desarrollo Económico"/>
    <s v="Relacionado"/>
    <x v="3"/>
    <s v="2.08. Erradicación del hambre en Bogotá"/>
    <x v="14"/>
    <s v="Producto terminado en 2022"/>
    <n v="77"/>
    <e v="#REF!"/>
    <x v="0"/>
    <m/>
    <m/>
    <m/>
    <m/>
    <m/>
    <m/>
    <m/>
    <m/>
    <m/>
    <m/>
    <m/>
    <m/>
    <m/>
    <m/>
    <m/>
    <m/>
  </r>
  <r>
    <s v="Seguridad Alimentaria"/>
    <s v="2.8.3.Jornadas de sensibilizacion para la formalización y/u organización  de actores del SADA responsables de la producción, procesamiento y comercialización de alimentos, ejecutadas."/>
    <x v="7"/>
    <s v="Secretaría Distrital de Desarrollo Económico"/>
    <s v="Relacionado"/>
    <x v="3"/>
    <s v="2.08. Erradicación del hambre en Bogotá"/>
    <x v="14"/>
    <m/>
    <n v="77"/>
    <e v="#REF!"/>
    <x v="0"/>
    <m/>
    <m/>
    <m/>
    <m/>
    <m/>
    <m/>
    <m/>
    <m/>
    <m/>
    <m/>
    <m/>
    <m/>
    <m/>
    <m/>
    <m/>
    <m/>
  </r>
  <r>
    <s v="Seguridad Alimentaria"/>
    <s v="2.5.2.  Actores del Programa de Alimentación Escolar capacitados en buenas prácticas de manipulación de alimentos"/>
    <x v="5"/>
    <s v="Secretaría de Educación del Distrito"/>
    <s v="Relacionado"/>
    <x v="3"/>
    <s v="2.12. Bogotá cuida a su gente"/>
    <x v="111"/>
    <m/>
    <n v="150"/>
    <e v="#REF!"/>
    <x v="0"/>
    <m/>
    <m/>
    <m/>
    <m/>
    <m/>
    <m/>
    <m/>
    <m/>
    <m/>
    <m/>
    <m/>
    <m/>
    <m/>
    <m/>
    <m/>
    <m/>
  </r>
  <r>
    <s v="Seguridad Alimentaria"/>
    <s v="2.6.3.  Población estudiantil informada con acciones pedagógicas de promoción de consumo responsable y manejo de desperdicios de alimentos en los colegios oficiales en el  PAE."/>
    <x v="5"/>
    <s v="Secretaría de Educación del Distrito"/>
    <s v="Relacionado"/>
    <x v="3"/>
    <s v="2.12. Bogotá cuida a su gente"/>
    <x v="111"/>
    <m/>
    <n v="150"/>
    <e v="#REF!"/>
    <x v="0"/>
    <m/>
    <m/>
    <m/>
    <m/>
    <m/>
    <m/>
    <m/>
    <m/>
    <m/>
    <m/>
    <m/>
    <m/>
    <m/>
    <m/>
    <m/>
    <m/>
  </r>
  <r>
    <s v="Seguridad Alimentaria"/>
    <s v="2.7.1 Estudiantes matriculados  en el Sistema Educativo Oficial del Distrito que reciben alimentación escolar."/>
    <x v="5"/>
    <s v="Secretaría de Educación del Distrito"/>
    <s v="Relacionado"/>
    <x v="3"/>
    <s v="2.12. Bogotá cuida a su gente"/>
    <x v="111"/>
    <m/>
    <n v="150"/>
    <e v="#REF!"/>
    <x v="0"/>
    <m/>
    <m/>
    <m/>
    <m/>
    <m/>
    <m/>
    <m/>
    <m/>
    <m/>
    <m/>
    <m/>
    <m/>
    <m/>
    <m/>
    <m/>
    <m/>
  </r>
  <r>
    <s v="Seguridad Alimentaria"/>
    <s v="3.2.2.  Estudiantes de colegios oficiales con disponibilidad de agua permanente para consumo en comedores escolares"/>
    <x v="5"/>
    <s v="Secretaría de Educación del Distrito"/>
    <s v="Relacionado"/>
    <x v="3"/>
    <s v="2.12. Bogotá cuida a su gente"/>
    <x v="111"/>
    <m/>
    <n v="150"/>
    <e v="#REF!"/>
    <x v="0"/>
    <m/>
    <m/>
    <m/>
    <m/>
    <m/>
    <m/>
    <m/>
    <m/>
    <m/>
    <m/>
    <m/>
    <m/>
    <m/>
    <m/>
    <m/>
    <m/>
  </r>
  <r>
    <s v="Seguridad Alimentaria"/>
    <s v="3.2.3.  Tiendas escolares intervenidas para validar el cumplimiento de la normatividad de la normatividad vigente de la SED"/>
    <x v="5"/>
    <s v="Secretaría de Educación del Distrito"/>
    <s v="Relacionado"/>
    <x v="3"/>
    <s v="2.12. Bogotá cuida a su gente"/>
    <x v="111"/>
    <m/>
    <n v="150"/>
    <e v="#REF!"/>
    <x v="0"/>
    <m/>
    <m/>
    <m/>
    <m/>
    <m/>
    <m/>
    <m/>
    <m/>
    <m/>
    <m/>
    <m/>
    <m/>
    <m/>
    <m/>
    <m/>
    <m/>
  </r>
  <r>
    <s v="Seguridad Alimentaria"/>
    <s v="3.5.2 Documento con Orientaciones pedagógicas para la Educación Alimentaria y Nutricional en los colegios oficiales del Distrito"/>
    <x v="5"/>
    <s v="Secretaría de Educación del Distrito"/>
    <s v="Relacionado"/>
    <x v="3"/>
    <s v="2.12. Bogotá cuida a su gente"/>
    <x v="111"/>
    <s v="El producto no tiene progrmación  de metas ni costeo  para la vigencia del PDD. "/>
    <n v="150"/>
    <e v="#REF!"/>
    <x v="0"/>
    <m/>
    <m/>
    <m/>
    <m/>
    <m/>
    <m/>
    <m/>
    <m/>
    <m/>
    <m/>
    <m/>
    <m/>
    <m/>
    <m/>
    <m/>
    <m/>
  </r>
  <r>
    <s v="Seguridad Alimentaria"/>
    <s v="3.5.3  Colegios Oficiales del Distrito con implementación de las Orientaciones pedagógicas para la Educación Alimentaria y Nutricional"/>
    <x v="5"/>
    <s v="Secretaría de Educación del Distrito"/>
    <s v="Relacionado"/>
    <x v="3"/>
    <s v="2.12. Bogotá cuida a su gente"/>
    <x v="111"/>
    <m/>
    <n v="150"/>
    <e v="#REF!"/>
    <x v="0"/>
    <m/>
    <m/>
    <m/>
    <m/>
    <m/>
    <m/>
    <m/>
    <m/>
    <m/>
    <m/>
    <m/>
    <m/>
    <m/>
    <m/>
    <m/>
    <m/>
  </r>
  <r>
    <s v="Seguridad Alimentaria"/>
    <s v="1.1.1 Personas Cabezas de hogar de niños menores de 5 años en condición de desnutrición, remitidas a empleadores y que cumplan con los perfiles laborales requeridos por el mercado laboral en Bogotá D.C, a través de los programas de la SDDE."/>
    <x v="7"/>
    <s v="Secretaría Distrital de Desarrollo Económico"/>
    <s v="Relacionado"/>
    <x v="4"/>
    <s v="3.19. Desarrollo empresarial, productividad y empleo"/>
    <x v="24"/>
    <m/>
    <n v="163"/>
    <e v="#REF!"/>
    <x v="0"/>
    <m/>
    <m/>
    <m/>
    <m/>
    <m/>
    <m/>
    <m/>
    <m/>
    <m/>
    <m/>
    <m/>
    <m/>
    <m/>
    <m/>
    <m/>
    <m/>
  </r>
  <r>
    <s v="Seguridad Alimentaria"/>
    <s v="3.5.1 Estrategias de información, comunicación y educación alimentaria y nutricional dirigidas a grupos poblacionales a lo largo del curso de la vida."/>
    <x v="8"/>
    <s v="Secretaría Distrital de Salud"/>
    <s v="Relacionado"/>
    <x v="3"/>
    <s v="2.10. Salud Pública Integrada e Integral"/>
    <x v="291"/>
    <m/>
    <n v="126"/>
    <e v="#REF!"/>
    <x v="0"/>
    <m/>
    <m/>
    <m/>
    <m/>
    <m/>
    <m/>
    <m/>
    <m/>
    <m/>
    <m/>
    <m/>
    <m/>
    <m/>
    <m/>
    <m/>
    <m/>
  </r>
  <r>
    <s v="Seguridad Alimentaria"/>
    <s v="1.3.1 Intervenciones individuales para el diagnóstico, tratamiento, rehabilitación, paliación, cuidado de la salud que afectan las alteraciones nutricionales en menores de cinco años."/>
    <x v="8"/>
    <s v="Secretaría Distrital de Salud"/>
    <s v="Relacionado"/>
    <x v="3"/>
    <s v="2.10. Salud Pública Integrada e Integral"/>
    <x v="117"/>
    <m/>
    <n v="125"/>
    <e v="#REF!"/>
    <x v="0"/>
    <m/>
    <m/>
    <m/>
    <m/>
    <m/>
    <m/>
    <m/>
    <m/>
    <m/>
    <m/>
    <m/>
    <m/>
    <m/>
    <m/>
    <m/>
    <m/>
  </r>
  <r>
    <s v="Seguridad Alimentaria"/>
    <s v="2.6.2 Hogares abordados con el programa para la reducción de desperdicios de alimentos."/>
    <x v="8"/>
    <s v="Secretaría Distrital de Salud"/>
    <s v="Relacionado"/>
    <x v="3"/>
    <s v="2.10. Salud Pública Integrada e Integral"/>
    <x v="117"/>
    <m/>
    <n v="125"/>
    <e v="#REF!"/>
    <x v="0"/>
    <m/>
    <m/>
    <m/>
    <m/>
    <m/>
    <m/>
    <m/>
    <m/>
    <m/>
    <m/>
    <m/>
    <m/>
    <m/>
    <m/>
    <m/>
    <m/>
  </r>
  <r>
    <s v="Seguridad Alimentaria"/>
    <s v="3.3.1 Inicio temprano de la lactancia_x000a_ materna"/>
    <x v="8"/>
    <s v="Secretaría Distrital de Salud"/>
    <s v="Relacionado"/>
    <x v="3"/>
    <s v="2.10. Salud Pública Integrada e Integral"/>
    <x v="117"/>
    <m/>
    <n v="125"/>
    <e v="#REF!"/>
    <x v="0"/>
    <m/>
    <m/>
    <m/>
    <m/>
    <m/>
    <m/>
    <m/>
    <m/>
    <m/>
    <m/>
    <m/>
    <m/>
    <m/>
    <m/>
    <m/>
    <m/>
  </r>
  <r>
    <s v="Seguridad Alimentaria"/>
    <s v="3.3.2 Vigilancia Sanitaria de las Salas Amigas de la Familia Lactante en el entorno laboral:."/>
    <x v="8"/>
    <s v="Secretaría Distrital de Salud"/>
    <s v="Relacionado"/>
    <x v="3"/>
    <s v="2.10. Salud Pública Integrada e Integral"/>
    <x v="117"/>
    <m/>
    <n v="125"/>
    <e v="#REF!"/>
    <x v="0"/>
    <m/>
    <m/>
    <m/>
    <m/>
    <m/>
    <m/>
    <m/>
    <m/>
    <m/>
    <m/>
    <m/>
    <m/>
    <m/>
    <m/>
    <m/>
    <m/>
  </r>
  <r>
    <s v="Seguridad Alimentaria"/>
    <s v="3.3.3 Número de IPS que implementan la Estrategia IAMII"/>
    <x v="8"/>
    <s v="Secretaría Distrital de Salud"/>
    <s v="Relacionado"/>
    <x v="3"/>
    <s v="2.10. Salud Pública Integrada e Integral"/>
    <x v="117"/>
    <m/>
    <n v="125"/>
    <e v="#REF!"/>
    <x v="0"/>
    <m/>
    <m/>
    <m/>
    <m/>
    <m/>
    <m/>
    <m/>
    <m/>
    <m/>
    <m/>
    <m/>
    <m/>
    <m/>
    <m/>
    <m/>
    <m/>
  </r>
  <r>
    <s v="Seguridad Alimentaria"/>
    <s v="3.4.1 Personas abordadas en espacios de divulgacion en alimentación y nutricion para la promoción de estilos de vida saludables en los entornos (educativo, publico, vivienda, trabajo)"/>
    <x v="8"/>
    <s v="Secretaría Distrital de Salud"/>
    <s v="Relacionado"/>
    <x v="3"/>
    <s v="2.10. Salud Pública Integrada e Integral"/>
    <x v="117"/>
    <m/>
    <n v="125"/>
    <e v="#REF!"/>
    <x v="0"/>
    <m/>
    <m/>
    <m/>
    <m/>
    <m/>
    <m/>
    <m/>
    <m/>
    <m/>
    <m/>
    <m/>
    <m/>
    <m/>
    <m/>
    <m/>
    <m/>
  </r>
  <r>
    <s v="Seguridad Alimentaria"/>
    <s v="3.4.2 Adherencia a la ruta de alteraciones nutricionales"/>
    <x v="8"/>
    <s v="Secretaría Distrital de Salud"/>
    <s v="Relacionado"/>
    <x v="3"/>
    <s v="2.10. Salud Pública Integrada e Integral"/>
    <x v="117"/>
    <m/>
    <n v="125"/>
    <e v="#REF!"/>
    <x v="0"/>
    <m/>
    <m/>
    <m/>
    <m/>
    <m/>
    <m/>
    <m/>
    <m/>
    <m/>
    <m/>
    <m/>
    <m/>
    <m/>
    <m/>
    <m/>
    <m/>
  </r>
  <r>
    <s v="Seguridad Alimentaria"/>
    <s v="3.4.3 Mujeres gestantes suplementadas"/>
    <x v="8"/>
    <s v="Secretaría Distrital de Salud"/>
    <s v="Relacionado"/>
    <x v="3"/>
    <s v="2.10. Salud Pública Integrada e Integral"/>
    <x v="117"/>
    <m/>
    <n v="125"/>
    <e v="#REF!"/>
    <x v="0"/>
    <m/>
    <m/>
    <m/>
    <m/>
    <m/>
    <m/>
    <m/>
    <m/>
    <m/>
    <m/>
    <m/>
    <m/>
    <m/>
    <m/>
    <m/>
    <m/>
  </r>
  <r>
    <s v="Seguridad Alimentaria"/>
    <s v="3.4.4 Sistema para la medición de indicadores de seguridad alimentaria y nutricional"/>
    <x v="8"/>
    <s v="Secretaría Distrital de Salud"/>
    <s v="Relacionado"/>
    <x v="3"/>
    <s v="2.10. Salud Pública Integrada e Integral"/>
    <x v="117"/>
    <m/>
    <n v="125"/>
    <e v="#REF!"/>
    <x v="0"/>
    <m/>
    <m/>
    <m/>
    <m/>
    <m/>
    <m/>
    <m/>
    <m/>
    <m/>
    <m/>
    <m/>
    <m/>
    <m/>
    <m/>
    <m/>
    <m/>
  </r>
  <r>
    <s v="Seguridad Alimentaria"/>
    <s v="1.3.2 Niños y niñas menores de 5 años con estado nutricional adecuado, atendidos en las Modalidades de Atencion de Primera Infancia. "/>
    <x v="8"/>
    <s v="Secretaría Distrital de Salud"/>
    <s v="Relacionado"/>
    <x v="0"/>
    <m/>
    <x v="0"/>
    <s v="El producto es ejecutado por ICBF"/>
    <m/>
    <e v="#REF!"/>
    <x v="0"/>
    <m/>
    <m/>
    <m/>
    <m/>
    <m/>
    <m/>
    <m/>
    <m/>
    <m/>
    <m/>
    <m/>
    <m/>
    <m/>
    <m/>
    <m/>
    <m/>
  </r>
  <r>
    <s v="Seguridad Alimentaria"/>
    <s v="2.7.4 Complementación alimentaria de acuerdo a los beneficiarios atendidos en los servicios de Atención Integral a la Primera infancia del ICBF."/>
    <x v="7"/>
    <s v="Secretaría Distrital de Desarrollo Económico"/>
    <s v="Relacionado"/>
    <x v="0"/>
    <m/>
    <x v="0"/>
    <s v="El producto es ejecutado por ICBF"/>
    <m/>
    <e v="#REF!"/>
    <x v="0"/>
    <m/>
    <m/>
    <m/>
    <m/>
    <m/>
    <m/>
    <m/>
    <m/>
    <m/>
    <m/>
    <m/>
    <m/>
    <m/>
    <m/>
    <m/>
    <m/>
  </r>
  <r>
    <s v="Servicio a la Ciudadanía"/>
    <s v="1.1.6 Entidades Distritales presentes en los Centros Locales de Atención a Víctimas (CLAV) con acuerdo de nivel de servicios"/>
    <x v="12"/>
    <s v="Secretaría General"/>
    <s v="Relacionado"/>
    <x v="0"/>
    <m/>
    <x v="0"/>
    <s v="Producto cumplido en 2021 de acuerdo a su programación"/>
    <m/>
    <e v="#REF!"/>
    <x v="0"/>
    <m/>
    <m/>
    <m/>
    <m/>
    <m/>
    <m/>
    <m/>
    <m/>
    <m/>
    <m/>
    <m/>
    <m/>
    <m/>
    <m/>
    <m/>
    <m/>
  </r>
  <r>
    <s v="Servicio a la Ciudadanía"/>
    <s v="2.1.1 Decreto para regulación de aspectos institucionales de servicio a la ciudadanía"/>
    <x v="12"/>
    <s v="Secretaría General"/>
    <s v="Relacionado"/>
    <x v="0"/>
    <m/>
    <x v="0"/>
    <s v="Producto cumplido en 2020 de acuerdo a su programación"/>
    <m/>
    <e v="#REF!"/>
    <x v="0"/>
    <m/>
    <m/>
    <m/>
    <m/>
    <m/>
    <m/>
    <m/>
    <m/>
    <m/>
    <m/>
    <m/>
    <m/>
    <m/>
    <m/>
    <m/>
    <m/>
  </r>
  <r>
    <s v="Servicio a la Ciudadanía"/>
    <s v="2.1.2 Lineamiento para el ejercicio del rol de defensor de la ciudadanía"/>
    <x v="12"/>
    <s v="Secretaría General"/>
    <s v="Relacionado"/>
    <x v="0"/>
    <m/>
    <x v="0"/>
    <s v="Producto cumplido en 2019 de acuerdo a su programación"/>
    <m/>
    <e v="#REF!"/>
    <x v="0"/>
    <m/>
    <m/>
    <m/>
    <m/>
    <m/>
    <m/>
    <m/>
    <m/>
    <m/>
    <m/>
    <m/>
    <m/>
    <m/>
    <m/>
    <m/>
    <m/>
  </r>
  <r>
    <s v="Servicio a la Ciudadanía"/>
    <s v="3.1.1 Lineamientos para la gestión de peticiones ciudadanas"/>
    <x v="12"/>
    <s v="Secretaría General"/>
    <s v="Relacionado"/>
    <x v="0"/>
    <m/>
    <x v="0"/>
    <s v="Producto cumplido en 2019 de acuerdo a su programación"/>
    <m/>
    <e v="#REF!"/>
    <x v="0"/>
    <m/>
    <m/>
    <m/>
    <m/>
    <m/>
    <m/>
    <m/>
    <m/>
    <m/>
    <m/>
    <m/>
    <m/>
    <m/>
    <m/>
    <m/>
    <m/>
  </r>
  <r>
    <s v="Servicio a la Ciudadanía"/>
    <s v="3.1.5 Implementación de módulos para facilitar denuncias por tratamiento discriminatorio en la Red CADE"/>
    <x v="12"/>
    <s v="Secretaría General"/>
    <s v="Relacionado"/>
    <x v="0"/>
    <m/>
    <x v="0"/>
    <s v="Producto cumplido en 2020 de acuerdo a su programación"/>
    <m/>
    <e v="#REF!"/>
    <x v="0"/>
    <m/>
    <m/>
    <m/>
    <m/>
    <m/>
    <m/>
    <m/>
    <m/>
    <m/>
    <m/>
    <m/>
    <m/>
    <m/>
    <m/>
    <m/>
    <m/>
  </r>
  <r>
    <s v="Servicio a la Ciudadanía"/>
    <s v="6.1.3 Diseño de modelo para la gestión del conocimiento en servicio a la ciudadanía, alineado con MIPG"/>
    <x v="12"/>
    <s v="Secretaría General"/>
    <s v="Relacionado"/>
    <x v="0"/>
    <m/>
    <x v="0"/>
    <s v="Producto cumplido en 2020 de acuerdo a su programación"/>
    <m/>
    <e v="#REF!"/>
    <x v="0"/>
    <m/>
    <m/>
    <m/>
    <m/>
    <m/>
    <m/>
    <m/>
    <m/>
    <m/>
    <m/>
    <m/>
    <m/>
    <m/>
    <m/>
    <m/>
    <m/>
  </r>
  <r>
    <s v="Servicio a la Ciudadanía"/>
    <s v="7.1.2 Expedición de protocolo de protección de datos personales"/>
    <x v="12"/>
    <s v="Secretaría General"/>
    <s v="Relacionado"/>
    <x v="0"/>
    <m/>
    <x v="0"/>
    <s v="Producto cumplido en 2020 de acuerdo a su programación"/>
    <m/>
    <e v="#REF!"/>
    <x v="0"/>
    <m/>
    <m/>
    <m/>
    <m/>
    <m/>
    <m/>
    <m/>
    <m/>
    <m/>
    <m/>
    <m/>
    <m/>
    <m/>
    <m/>
    <m/>
    <m/>
  </r>
  <r>
    <s v="Servicio a la Ciudadanía"/>
    <s v="7.1.5 Virtualización de trámites de la Secretaría Distrital de Gobierno"/>
    <x v="9"/>
    <s v="Secretaría Distrital de Gobierno"/>
    <s v="Relacionado"/>
    <x v="2"/>
    <s v="5.32. Gobierno íntegro, transparente y corresponsable"/>
    <x v="160"/>
    <m/>
    <n v="327"/>
    <e v="#REF!"/>
    <x v="0"/>
    <m/>
    <m/>
    <m/>
    <m/>
    <m/>
    <m/>
    <m/>
    <m/>
    <m/>
    <m/>
    <m/>
    <m/>
    <m/>
    <m/>
    <m/>
    <m/>
  </r>
  <r>
    <s v="Servicio a la Ciudadanía"/>
    <s v="1.1.2 Entidades Distritales con acuerdo de nivel de servicios para su participaciòn en el SuperCADE Virtual"/>
    <x v="12"/>
    <s v="Secretaría General"/>
    <s v="Relacionado"/>
    <x v="2"/>
    <s v="5.39. Camino hacia una democracia deliberativa con un gobierno cercano a la gente y con participación ciudadana"/>
    <x v="54"/>
    <m/>
    <n v="385"/>
    <e v="#REF!"/>
    <x v="0"/>
    <m/>
    <m/>
    <m/>
    <m/>
    <m/>
    <m/>
    <m/>
    <m/>
    <m/>
    <m/>
    <m/>
    <m/>
    <m/>
    <m/>
    <m/>
    <m/>
  </r>
  <r>
    <s v="Servicio a la Ciudadanía"/>
    <s v="1.1.3 Entidades distritales que adoptan e implementan el Manual de Servicio a la Ciudadanía vigente expedido por la Secretaría General"/>
    <x v="12"/>
    <s v="Secretaría General"/>
    <s v="Relacionado"/>
    <x v="2"/>
    <s v="5.39. Camino hacia una democracia deliberativa con un gobierno cercano a la gente y con participación ciudadana"/>
    <x v="54"/>
    <m/>
    <n v="385"/>
    <e v="#REF!"/>
    <x v="0"/>
    <m/>
    <m/>
    <m/>
    <m/>
    <m/>
    <m/>
    <m/>
    <m/>
    <m/>
    <m/>
    <m/>
    <m/>
    <m/>
    <m/>
    <m/>
    <m/>
  </r>
  <r>
    <s v="Servicio a la Ciudadanía"/>
    <s v="3.1.4 Sistemas de Gestión Documental conectados a la plataforma Bogotá Te Escucha - SDQS"/>
    <x v="12"/>
    <s v="Secretaría General"/>
    <s v="Relacionado"/>
    <x v="2"/>
    <s v="5.39. Camino hacia una democracia deliberativa con un gobierno cercano a la gente y con participación ciudadana"/>
    <x v="54"/>
    <m/>
    <n v="385"/>
    <e v="#REF!"/>
    <x v="0"/>
    <m/>
    <m/>
    <m/>
    <m/>
    <m/>
    <m/>
    <m/>
    <m/>
    <m/>
    <m/>
    <m/>
    <m/>
    <m/>
    <m/>
    <m/>
    <m/>
  </r>
  <r>
    <s v="Servicio a la Ciudadanía"/>
    <s v="3.1.6 Entidades distritales con mecanismos de radicación calificada en sus puntos de atención"/>
    <x v="12"/>
    <s v="Secretaría General"/>
    <s v="Relacionado"/>
    <x v="2"/>
    <s v="5.39. Camino hacia una democracia deliberativa con un gobierno cercano a la gente y con participación ciudadana"/>
    <x v="54"/>
    <m/>
    <n v="385"/>
    <e v="#REF!"/>
    <x v="0"/>
    <m/>
    <m/>
    <m/>
    <m/>
    <m/>
    <m/>
    <m/>
    <m/>
    <m/>
    <m/>
    <m/>
    <m/>
    <m/>
    <m/>
    <m/>
    <m/>
  </r>
  <r>
    <s v="Servicio a la Ciudadanía"/>
    <s v="5.1.1  Entidades Distritales con puntos de atención idóneos para la atención a la ciudadanía"/>
    <x v="12"/>
    <s v="Secretaría General"/>
    <s v="Relacionado"/>
    <x v="2"/>
    <s v="5.39. Camino hacia una democracia deliberativa con un gobierno cercano a la gente y con participación ciudadana"/>
    <x v="54"/>
    <m/>
    <n v="385"/>
    <e v="#REF!"/>
    <x v="0"/>
    <m/>
    <m/>
    <m/>
    <m/>
    <m/>
    <m/>
    <m/>
    <m/>
    <m/>
    <m/>
    <m/>
    <m/>
    <m/>
    <m/>
    <m/>
    <m/>
  </r>
  <r>
    <s v="Servicio a la Ciudadanía"/>
    <s v="6.1.5 Encuesta distrital del nivel de satisfacción de la Ciudadanía con los trámites y servicios prestados por las entidades distritales"/>
    <x v="12"/>
    <s v="Secretaría General"/>
    <s v="Relacionado"/>
    <x v="2"/>
    <s v="5.39. Camino hacia una democracia deliberativa con un gobierno cercano a la gente y con participación ciudadana"/>
    <x v="263"/>
    <s v="Sector asocia a nueva meta Programa 5.35 : implementar 1 sistema distrital transaccional "/>
    <n v="427"/>
    <e v="#REF!"/>
    <x v="0"/>
    <m/>
    <m/>
    <m/>
    <m/>
    <m/>
    <m/>
    <m/>
    <m/>
    <m/>
    <m/>
    <m/>
    <m/>
    <m/>
    <m/>
    <m/>
    <m/>
  </r>
  <r>
    <s v="Servicio a la Ciudadanía"/>
    <s v="1.1.1 Entidades distritales con al menos un objetivo específico de su plataforma estratégica orientado al mejoramiento del servicio a la ciudadanía, alineado a la PPDSC"/>
    <x v="12"/>
    <s v="Secretaría General"/>
    <s v="Relacionado"/>
    <x v="2"/>
    <s v="5.33. Fortalecimiento institucional para un gobierno confiable"/>
    <x v="105"/>
    <m/>
    <n v="343"/>
    <e v="#REF!"/>
    <x v="0"/>
    <m/>
    <m/>
    <m/>
    <m/>
    <m/>
    <m/>
    <m/>
    <m/>
    <m/>
    <m/>
    <m/>
    <m/>
    <m/>
    <m/>
    <m/>
    <m/>
  </r>
  <r>
    <s v="Servicio a la Ciudadanía"/>
    <s v="3.1.2 Respuestas de entidades distritales a peticiones ciudadanas con cumplimiento de los criterios de calidad, calidez y manejo del sistema"/>
    <x v="12"/>
    <s v="Secretaría General"/>
    <s v="Relacionado"/>
    <x v="2"/>
    <s v="5.33. Fortalecimiento institucional para un gobierno confiable"/>
    <x v="105"/>
    <m/>
    <n v="343"/>
    <e v="#REF!"/>
    <x v="0"/>
    <m/>
    <m/>
    <m/>
    <m/>
    <m/>
    <m/>
    <m/>
    <m/>
    <m/>
    <m/>
    <m/>
    <m/>
    <m/>
    <m/>
    <m/>
    <m/>
  </r>
  <r>
    <s v="Servicio a la Ciudadanía"/>
    <s v="3.1.10 Entidades distritales que incluyen un capítulo de servicio a la ciudadanía es sus esquemas de rendición de cuentas"/>
    <x v="12"/>
    <s v="Secretaría General"/>
    <s v="Relacionado"/>
    <x v="2"/>
    <s v="5.33. Fortalecimiento institucional para un gobierno confiable"/>
    <x v="105"/>
    <m/>
    <n v="343"/>
    <e v="#REF!"/>
    <x v="0"/>
    <m/>
    <m/>
    <m/>
    <m/>
    <m/>
    <m/>
    <m/>
    <m/>
    <m/>
    <m/>
    <m/>
    <m/>
    <m/>
    <m/>
    <m/>
    <m/>
  </r>
  <r>
    <s v="Servicio a la Ciudadanía"/>
    <s v="1.1.4 Entidades distritales presentes en la Red CADE con acuerdo de nivel de servicios"/>
    <x v="12"/>
    <s v="Secretaría General"/>
    <s v="Relacionado"/>
    <x v="2"/>
    <s v="5.39. Camino hacia una democracia deliberativa con un gobierno cercano a la gente y con participación ciudadana"/>
    <x v="114"/>
    <m/>
    <n v="417"/>
    <e v="#REF!"/>
    <x v="0"/>
    <m/>
    <m/>
    <m/>
    <m/>
    <m/>
    <m/>
    <m/>
    <m/>
    <m/>
    <m/>
    <m/>
    <m/>
    <m/>
    <m/>
    <m/>
    <m/>
  </r>
  <r>
    <s v="Servicio a la Ciudadanía"/>
    <s v="1.1.5 Estándar del servicio ofrecido en las Alcaldías Locales"/>
    <x v="12"/>
    <s v="Secretaría General"/>
    <s v="Relacionado"/>
    <x v="2"/>
    <s v="5.39. Camino hacia una democracia deliberativa con un gobierno cercano a la gente y con participación ciudadana"/>
    <x v="114"/>
    <m/>
    <n v="417"/>
    <e v="#REF!"/>
    <x v="0"/>
    <m/>
    <m/>
    <m/>
    <m/>
    <m/>
    <m/>
    <m/>
    <m/>
    <m/>
    <m/>
    <m/>
    <m/>
    <m/>
    <m/>
    <m/>
    <m/>
  </r>
  <r>
    <s v="Servicio a la Ciudadanía"/>
    <s v="2.1.3 Entidades que reportan tener un sistema de asignación de turnos en los puntos de atención definidos"/>
    <x v="12"/>
    <s v="Secretaría General"/>
    <s v="Relacionado"/>
    <x v="2"/>
    <s v="5.39. Camino hacia una democracia deliberativa con un gobierno cercano a la gente y con participación ciudadana"/>
    <x v="114"/>
    <m/>
    <n v="417"/>
    <e v="#REF!"/>
    <x v="0"/>
    <m/>
    <m/>
    <m/>
    <m/>
    <m/>
    <m/>
    <m/>
    <m/>
    <m/>
    <m/>
    <m/>
    <m/>
    <m/>
    <m/>
    <m/>
    <m/>
  </r>
  <r>
    <s v="Servicio a la Ciudadanía"/>
    <s v="3.1.3 Evaluación de respuestas de peticiones de las entidades distritales en Bogotá Te Escucha - SDQS"/>
    <x v="12"/>
    <s v="Secretaría General"/>
    <s v="Relacionado"/>
    <x v="2"/>
    <s v="5.39. Camino hacia una democracia deliberativa con un gobierno cercano a la gente y con participación ciudadana"/>
    <x v="114"/>
    <m/>
    <n v="417"/>
    <e v="#REF!"/>
    <x v="0"/>
    <m/>
    <m/>
    <m/>
    <m/>
    <m/>
    <m/>
    <m/>
    <m/>
    <m/>
    <m/>
    <m/>
    <m/>
    <m/>
    <m/>
    <m/>
    <m/>
  </r>
  <r>
    <s v="Servicio a la Ciudadanía"/>
    <s v="3.1.7 Entidades distritales con servidores públicos cualificados en lengua de señas colombiana o implementación del centros de relevo de MINTIC, para atender a la población con discapacidad auditiva"/>
    <x v="12"/>
    <s v="Secretaría General"/>
    <s v="Relacionado"/>
    <x v="2"/>
    <s v="5.39. Camino hacia una democracia deliberativa con un gobierno cercano a la gente y con participación ciudadana"/>
    <x v="114"/>
    <m/>
    <n v="417"/>
    <e v="#REF!"/>
    <x v="0"/>
    <m/>
    <m/>
    <m/>
    <m/>
    <m/>
    <m/>
    <m/>
    <m/>
    <m/>
    <m/>
    <m/>
    <m/>
    <m/>
    <m/>
    <m/>
    <m/>
  </r>
  <r>
    <s v="Servicio a la Ciudadanía"/>
    <s v="3.1.8 Interacciones de la ciudadanía con la Red CADE"/>
    <x v="12"/>
    <s v="Secretaría General"/>
    <s v="Relacionado"/>
    <x v="2"/>
    <s v="5.39. Camino hacia una democracia deliberativa con un gobierno cercano a la gente y con participación ciudadana"/>
    <x v="114"/>
    <m/>
    <n v="417"/>
    <e v="#REF!"/>
    <x v="0"/>
    <m/>
    <m/>
    <m/>
    <m/>
    <m/>
    <m/>
    <m/>
    <m/>
    <m/>
    <m/>
    <m/>
    <m/>
    <m/>
    <m/>
    <m/>
    <m/>
  </r>
  <r>
    <s v="Servicio a la Ciudadanía"/>
    <s v="3.1.9 Producción de campañas comunicacionales de cualificación al ciudadano"/>
    <x v="12"/>
    <s v="Secretaría General"/>
    <s v="Relacionado"/>
    <x v="2"/>
    <s v="5.39. Camino hacia una democracia deliberativa con un gobierno cercano a la gente y con participación ciudadana"/>
    <x v="114"/>
    <m/>
    <n v="417"/>
    <e v="#REF!"/>
    <x v="0"/>
    <m/>
    <m/>
    <m/>
    <m/>
    <m/>
    <m/>
    <m/>
    <m/>
    <m/>
    <m/>
    <m/>
    <m/>
    <m/>
    <m/>
    <m/>
    <m/>
  </r>
  <r>
    <s v="Servicio a la Ciudadanía"/>
    <s v="4.1.1 Cualificación de informadores y coordinadores de la Red CADE en temáticas relacionadas al servicio a la ciudadanía"/>
    <x v="12"/>
    <s v="Secretaría General"/>
    <s v="Relacionado"/>
    <x v="2"/>
    <s v="5.39. Camino hacia una democracia deliberativa con un gobierno cercano a la gente y con participación ciudadana"/>
    <x v="114"/>
    <m/>
    <n v="417"/>
    <e v="#REF!"/>
    <x v="0"/>
    <m/>
    <m/>
    <m/>
    <m/>
    <m/>
    <m/>
    <m/>
    <m/>
    <m/>
    <m/>
    <m/>
    <m/>
    <m/>
    <m/>
    <m/>
    <m/>
  </r>
  <r>
    <s v="Servicio a la Ciudadanía"/>
    <s v="4.1.2 Aplicación de pruebas de confirmación de entendimiento a informadores y coordinadores de la Red CADE"/>
    <x v="12"/>
    <s v="Secretaría General"/>
    <s v="Relacionado"/>
    <x v="2"/>
    <s v="5.39. Camino hacia una democracia deliberativa con un gobierno cercano a la gente y con participación ciudadana"/>
    <x v="114"/>
    <m/>
    <n v="417"/>
    <e v="#REF!"/>
    <x v="0"/>
    <m/>
    <m/>
    <m/>
    <m/>
    <m/>
    <m/>
    <m/>
    <m/>
    <m/>
    <m/>
    <m/>
    <m/>
    <m/>
    <m/>
    <m/>
    <m/>
  </r>
  <r>
    <s v="Servicio a la Ciudadanía"/>
    <s v="4.1.3 Cualificación de servidores públicos de las entidades distritales en temáticas relacionadas al servicio a la ciudadanía"/>
    <x v="12"/>
    <s v="Secretaría General"/>
    <s v="Relacionado"/>
    <x v="2"/>
    <s v="5.39. Camino hacia una democracia deliberativa con un gobierno cercano a la gente y con participación ciudadana"/>
    <x v="114"/>
    <m/>
    <n v="417"/>
    <e v="#REF!"/>
    <x v="0"/>
    <m/>
    <m/>
    <m/>
    <m/>
    <m/>
    <m/>
    <m/>
    <m/>
    <m/>
    <m/>
    <m/>
    <m/>
    <m/>
    <m/>
    <m/>
    <m/>
  </r>
  <r>
    <s v="Servicio a la Ciudadanía"/>
    <s v="4.1.4 Aplicación de pruebas de confirmación de entendimiento a servidores públicos de las entidades distritales en temáticas relacionadas a servicio a la ciudadanía"/>
    <x v="12"/>
    <s v="Secretaría General"/>
    <s v="Relacionado"/>
    <x v="2"/>
    <s v="5.39. Camino hacia una democracia deliberativa con un gobierno cercano a la gente y con participación ciudadana"/>
    <x v="114"/>
    <m/>
    <n v="417"/>
    <e v="#REF!"/>
    <x v="0"/>
    <m/>
    <m/>
    <m/>
    <m/>
    <m/>
    <m/>
    <m/>
    <m/>
    <m/>
    <m/>
    <m/>
    <m/>
    <m/>
    <m/>
    <m/>
    <m/>
  </r>
  <r>
    <s v="Servicio a la Ciudadanía"/>
    <s v="5.1.2 Puntos de atención CADE y SuperCADE en operación"/>
    <x v="12"/>
    <s v="Secretaría General"/>
    <s v="Relacionado"/>
    <x v="2"/>
    <s v="5.39. Camino hacia una democracia deliberativa con un gobierno cercano a la gente y con participación ciudadana"/>
    <x v="114"/>
    <m/>
    <n v="417"/>
    <e v="#REF!"/>
    <x v="0"/>
    <m/>
    <m/>
    <m/>
    <m/>
    <m/>
    <m/>
    <m/>
    <m/>
    <m/>
    <m/>
    <m/>
    <m/>
    <m/>
    <m/>
    <m/>
    <m/>
  </r>
  <r>
    <s v="Servicio a la Ciudadanía"/>
    <s v="5.1.3 Implementación de módulos de SuperCADE Virtual"/>
    <x v="12"/>
    <s v="Secretaría General"/>
    <s v="Relacionado"/>
    <x v="2"/>
    <s v="5.39. Camino hacia una democracia deliberativa con un gobierno cercano a la gente y con participación ciudadana"/>
    <x v="114"/>
    <m/>
    <n v="417"/>
    <e v="#REF!"/>
    <x v="0"/>
    <m/>
    <m/>
    <m/>
    <m/>
    <m/>
    <m/>
    <m/>
    <m/>
    <m/>
    <m/>
    <m/>
    <m/>
    <m/>
    <m/>
    <m/>
    <m/>
  </r>
  <r>
    <s v="Servicio a la Ciudadanía"/>
    <s v="6.1.1 Elaboración de evaluaciones de cumplimiento de los acuerdos de nivel de servicios suscritos"/>
    <x v="12"/>
    <s v="Secretaría General"/>
    <s v="Relacionado"/>
    <x v="2"/>
    <s v="5.39. Camino hacia una democracia deliberativa con un gobierno cercano a la gente y con participación ciudadana"/>
    <x v="114"/>
    <m/>
    <n v="417"/>
    <e v="#REF!"/>
    <x v="0"/>
    <m/>
    <m/>
    <m/>
    <m/>
    <m/>
    <m/>
    <m/>
    <m/>
    <m/>
    <m/>
    <m/>
    <m/>
    <m/>
    <m/>
    <m/>
    <m/>
  </r>
  <r>
    <s v="Servicio a la Ciudadanía"/>
    <s v="6.1.2 Medición de la satisfacción de la ciudadanía respecto a la calidad del servicio recibido, con caracterización de ciudadanos 360"/>
    <x v="12"/>
    <s v="Secretaría General"/>
    <s v="Relacionado"/>
    <x v="2"/>
    <s v="5.39. Camino hacia una democracia deliberativa con un gobierno cercano a la gente y con participación ciudadana"/>
    <x v="114"/>
    <m/>
    <n v="417"/>
    <e v="#REF!"/>
    <x v="0"/>
    <m/>
    <m/>
    <m/>
    <m/>
    <m/>
    <m/>
    <m/>
    <m/>
    <m/>
    <m/>
    <m/>
    <m/>
    <m/>
    <m/>
    <m/>
    <m/>
  </r>
  <r>
    <s v="Servicio a la Ciudadanía"/>
    <s v="7.1.1 Trámites racionalizados"/>
    <x v="12"/>
    <s v="Secretaría General"/>
    <s v="Relacionado"/>
    <x v="2"/>
    <s v="5.39. Camino hacia una democracia deliberativa con un gobierno cercano a la gente y con participación ciudadana"/>
    <x v="114"/>
    <m/>
    <n v="417"/>
    <e v="#REF!"/>
    <x v="0"/>
    <m/>
    <m/>
    <m/>
    <m/>
    <m/>
    <m/>
    <m/>
    <m/>
    <m/>
    <m/>
    <m/>
    <m/>
    <m/>
    <m/>
    <m/>
    <m/>
  </r>
  <r>
    <s v="Servicio a la Ciudadanía"/>
    <s v="7.1.3 Implementación de metodología de cálculo de ahorro por racionalización de trámites en el Distrito"/>
    <x v="12"/>
    <s v="Secretaría General"/>
    <s v="Relacionado"/>
    <x v="2"/>
    <s v="5.39. Camino hacia una democracia deliberativa con un gobierno cercano a la gente y con participación ciudadana"/>
    <x v="114"/>
    <m/>
    <n v="417"/>
    <e v="#REF!"/>
    <x v="0"/>
    <m/>
    <m/>
    <m/>
    <m/>
    <m/>
    <m/>
    <m/>
    <m/>
    <m/>
    <m/>
    <m/>
    <m/>
    <m/>
    <m/>
    <m/>
    <m/>
  </r>
  <r>
    <s v="Servicio a la Ciudadanía"/>
    <s v="7.1.4 Implementación de matrices de riesgo para procesos de inspección, vigilancia y control"/>
    <x v="12"/>
    <s v="Secretaría General"/>
    <s v="Relacionado"/>
    <x v="2"/>
    <s v="5.39. Camino hacia una democracia deliberativa con un gobierno cercano a la gente y con participación ciudadana"/>
    <x v="114"/>
    <m/>
    <n v="417"/>
    <e v="#REF!"/>
    <x v="0"/>
    <m/>
    <m/>
    <m/>
    <m/>
    <m/>
    <m/>
    <m/>
    <m/>
    <m/>
    <m/>
    <m/>
    <m/>
    <m/>
    <m/>
    <m/>
    <m/>
  </r>
  <r>
    <s v="Servicio a la Ciudadanía"/>
    <s v="2.1.4 Entidades Distritales que implementan los lineamientos establecidos por la Red Distrital de Quejas y Reclamos"/>
    <x v="17"/>
    <s v="Veeduría Distrital"/>
    <s v="Relacionado"/>
    <x v="0"/>
    <m/>
    <x v="0"/>
    <s v="Producto financiado con recursos de Funcionamiento"/>
    <m/>
    <e v="#REF!"/>
    <x v="0"/>
    <m/>
    <m/>
    <m/>
    <m/>
    <m/>
    <m/>
    <m/>
    <m/>
    <m/>
    <m/>
    <m/>
    <m/>
    <m/>
    <m/>
    <m/>
    <m/>
  </r>
  <r>
    <s v="Servicio a la Ciudadanía"/>
    <s v="6.1.4 Tablero de Control Ciudadano en operación"/>
    <x v="17"/>
    <s v="Veeduría Distrital"/>
    <s v="Relacionado"/>
    <x v="0"/>
    <m/>
    <x v="0"/>
    <s v="Producto financiado con recursos de Funcionamiento"/>
    <m/>
    <e v="#REF!"/>
    <x v="0"/>
    <m/>
    <m/>
    <m/>
    <m/>
    <m/>
    <m/>
    <m/>
    <m/>
    <m/>
    <m/>
    <m/>
    <m/>
    <m/>
    <m/>
    <m/>
    <m/>
  </r>
  <r>
    <s v="Servicios Públicos"/>
    <s v="1.1.3. Implementar un programa de detección de sitios de contaminación de aguas residuales industriales"/>
    <x v="0"/>
    <s v="Empresa de Acueducto y Alcantarillado de Bogotá"/>
    <s v="Relacionado"/>
    <x v="0"/>
    <m/>
    <x v="0"/>
    <s v="En el marco del plan de saneamiento y manejo de vertimientos que ejecuta la EAAB se desarrollan las acciones para este producto"/>
    <m/>
    <e v="#REF!"/>
    <x v="0"/>
    <m/>
    <m/>
    <m/>
    <m/>
    <m/>
    <m/>
    <m/>
    <m/>
    <m/>
    <m/>
    <m/>
    <m/>
    <m/>
    <m/>
    <m/>
    <m/>
  </r>
  <r>
    <s v="Servicios Públicos"/>
    <s v="1.1.4. Diseñar la hoja de ruta para la aplicación de la Gestión Circular en la gestión del servicio público de agua y alcantarillado, incluyendo reúso de agua"/>
    <x v="0"/>
    <s v="Empresa de Acueducto y Alcantarillado de Bogotá"/>
    <s v="Relacionado"/>
    <x v="0"/>
    <m/>
    <x v="0"/>
    <s v="Este producto ya está implementado. Este PDD lo materializa"/>
    <m/>
    <e v="#REF!"/>
    <x v="0"/>
    <m/>
    <m/>
    <m/>
    <m/>
    <m/>
    <m/>
    <m/>
    <m/>
    <m/>
    <m/>
    <m/>
    <m/>
    <m/>
    <m/>
    <m/>
    <m/>
  </r>
  <r>
    <s v="Servicios Públicos"/>
    <s v="1.1.7. Impulsar el tratamiento térmico de lodos generados en el tratamiento de aguas residuales"/>
    <x v="0"/>
    <s v="Empresa de Acueducto y Alcantarillado de Bogotá"/>
    <s v="Relacionado"/>
    <x v="1"/>
    <s v="4.25. Aumento de la resiliencia al cambio climático y reduccion de la vulnerabilidad"/>
    <x v="292"/>
    <m/>
    <n v="268"/>
    <e v="#REF!"/>
    <x v="0"/>
    <m/>
    <m/>
    <m/>
    <m/>
    <m/>
    <m/>
    <m/>
    <m/>
    <m/>
    <m/>
    <m/>
    <m/>
    <m/>
    <m/>
    <m/>
    <m/>
  </r>
  <r>
    <s v="Servicios Públicos"/>
    <s v="1.2.1. Implementar proyectos de energía renovable como estrategia de ahorro energético en la empresa de acueducto y alcantarillado"/>
    <x v="0"/>
    <s v="Empresa de Acueducto y Alcantarillado de Bogotá"/>
    <s v="Relacionado"/>
    <x v="0"/>
    <m/>
    <x v="0"/>
    <s v="Se implementa con recursos de tarifa usuario"/>
    <m/>
    <e v="#REF!"/>
    <x v="0"/>
    <m/>
    <m/>
    <m/>
    <m/>
    <m/>
    <m/>
    <m/>
    <m/>
    <m/>
    <m/>
    <m/>
    <m/>
    <m/>
    <m/>
    <m/>
    <m/>
  </r>
  <r>
    <s v="Servicios Públicos"/>
    <s v="1.3.1. Supervisar el ahorro energético en el proceso de modernización de luminarias LED instaladas en el sistema de alumbrado público de la ciudad de Bogotá"/>
    <x v="0"/>
    <s v="Unidad Administrativa Especial de Servicios Públicos - UAESP"/>
    <s v="Relacionado"/>
    <x v="5"/>
    <s v="1.05. Espacio público seguro e inclusivo"/>
    <x v="266"/>
    <m/>
    <n v="21"/>
    <e v="#REF!"/>
    <x v="0"/>
    <m/>
    <m/>
    <m/>
    <m/>
    <m/>
    <m/>
    <m/>
    <m/>
    <m/>
    <m/>
    <m/>
    <m/>
    <m/>
    <m/>
    <m/>
    <m/>
  </r>
  <r>
    <s v="Servicios Públicos"/>
    <s v="1.3.2. Sustituir luminarias del alumbrado público en la zona rural a tecnología LED"/>
    <x v="0"/>
    <s v="Unidad Administrativa Especial de Servicios Públicos - UAESP"/>
    <s v="Relacionado"/>
    <x v="5"/>
    <s v="1.05. Espacio público seguro e inclusivo"/>
    <x v="266"/>
    <m/>
    <n v="21"/>
    <e v="#REF!"/>
    <x v="0"/>
    <m/>
    <m/>
    <m/>
    <m/>
    <m/>
    <m/>
    <m/>
    <m/>
    <m/>
    <m/>
    <m/>
    <m/>
    <m/>
    <m/>
    <m/>
    <m/>
  </r>
  <r>
    <s v="Servicios Públicos"/>
    <s v="2.4.2. Asignar a los estudiantes de colegios públicos equipos electrónicos con plan de datos para conexión a internet"/>
    <x v="0"/>
    <s v="Secretaría de Educación del Distrito"/>
    <s v="Relacionado"/>
    <x v="4"/>
    <s v="3.16. La educación como eje del potencial humano"/>
    <x v="52"/>
    <m/>
    <n v="183"/>
    <e v="#REF!"/>
    <x v="0"/>
    <m/>
    <m/>
    <m/>
    <m/>
    <m/>
    <m/>
    <m/>
    <m/>
    <m/>
    <m/>
    <m/>
    <m/>
    <m/>
    <m/>
    <m/>
    <m/>
  </r>
  <r>
    <s v="Servicios Públicos"/>
    <s v="1.1.2. Implementar una estrategia para la promoción de nuevos mercados para la comercialización de biosólidos en Bogotá y Región"/>
    <x v="0"/>
    <s v="Empresa de Acueducto y Alcantarillado de Bogotá"/>
    <s v="Relacionado"/>
    <x v="1"/>
    <s v="4.29. Servicios publicos inclusivos y sostenibles"/>
    <x v="190"/>
    <m/>
    <n v="257"/>
    <e v="#REF!"/>
    <x v="0"/>
    <m/>
    <m/>
    <m/>
    <m/>
    <m/>
    <m/>
    <m/>
    <m/>
    <m/>
    <m/>
    <m/>
    <m/>
    <m/>
    <m/>
    <m/>
    <m/>
  </r>
  <r>
    <s v="Servicios Públicos"/>
    <s v="1.2.3. Promover estudios de factibilidad para el diseño e implementación de distritos térmicos."/>
    <x v="0"/>
    <s v="Secretaría Distrital del Hábitat"/>
    <s v="Relacionado"/>
    <x v="1"/>
    <s v="4.29. Servicios publicos inclusivos y sostenibles"/>
    <x v="190"/>
    <m/>
    <n v="257"/>
    <e v="#REF!"/>
    <x v="0"/>
    <m/>
    <m/>
    <m/>
    <m/>
    <m/>
    <m/>
    <m/>
    <m/>
    <m/>
    <m/>
    <m/>
    <m/>
    <m/>
    <m/>
    <m/>
    <m/>
  </r>
  <r>
    <s v="Servicios Públicos"/>
    <s v="1.2.4. Diseñar una Caja de Herramientas para prácticas sostenibles en servicios públicos en viviendas urbanas y rurales"/>
    <x v="0"/>
    <s v="Secretaría Distrital del Hábitat"/>
    <s v="Relacionado"/>
    <x v="1"/>
    <s v="4.29. Servicios publicos inclusivos y sostenibles"/>
    <x v="190"/>
    <m/>
    <n v="257"/>
    <e v="#REF!"/>
    <x v="0"/>
    <m/>
    <m/>
    <m/>
    <m/>
    <m/>
    <m/>
    <m/>
    <m/>
    <m/>
    <m/>
    <m/>
    <m/>
    <m/>
    <m/>
    <m/>
    <m/>
  </r>
  <r>
    <s v="Servicios Públicos"/>
    <s v="1.2.5. Realizar un estudio de caracterización y cuantificación de la generación de Residuos de Aparatos Eléctricos y Electrónicos RAEE en los procesos propios de la operación de los Servicios Públicos, por transición digital y energética en Bogotá D.C."/>
    <x v="0"/>
    <s v="Secretaría Distrital del Hábitat"/>
    <s v="Relacionado"/>
    <x v="1"/>
    <s v="4.29. Servicios publicos inclusivos y sostenibles"/>
    <x v="190"/>
    <m/>
    <n v="257"/>
    <e v="#REF!"/>
    <x v="0"/>
    <m/>
    <m/>
    <m/>
    <m/>
    <m/>
    <m/>
    <m/>
    <m/>
    <m/>
    <m/>
    <m/>
    <m/>
    <m/>
    <m/>
    <m/>
    <m/>
  </r>
  <r>
    <s v="Servicios Públicos"/>
    <s v="2.1.4. Elaborar documento técnico de diagnostico y definición de estrategias del estado de acceso a los servicios públicos en zonas de origen informal no legalizables y en suelo de protección por Riesgo No Mitigable y/o Ambiental"/>
    <x v="0"/>
    <s v="Secretaría Distrital del Hábitat"/>
    <s v="Relacionado"/>
    <x v="1"/>
    <s v="4.29. Servicios publicos inclusivos y sostenibles"/>
    <x v="190"/>
    <m/>
    <n v="257"/>
    <e v="#REF!"/>
    <x v="0"/>
    <m/>
    <m/>
    <m/>
    <m/>
    <m/>
    <m/>
    <m/>
    <m/>
    <m/>
    <m/>
    <m/>
    <m/>
    <m/>
    <m/>
    <m/>
    <m/>
  </r>
  <r>
    <s v="Servicios Públicos"/>
    <s v="3.1.6. Implementar Red de innovación en servicios públicos, economía circular y ciudades inteligentes con las empresas del sector y la academia"/>
    <x v="0"/>
    <s v="Secretaría Distrital del Hábitat"/>
    <s v="Relacionado"/>
    <x v="1"/>
    <s v="4.29. Servicios publicos inclusivos y sostenibles"/>
    <x v="190"/>
    <m/>
    <n v="257"/>
    <e v="#REF!"/>
    <x v="0"/>
    <m/>
    <m/>
    <m/>
    <m/>
    <m/>
    <m/>
    <m/>
    <m/>
    <m/>
    <m/>
    <m/>
    <m/>
    <m/>
    <m/>
    <m/>
    <m/>
  </r>
  <r>
    <s v="Servicios Públicos"/>
    <s v="3.1.8. Diseñar y promocionar el ranking de empresas con la aplicación de los preceptos de la economía circular y ciudades inteligentes en los servicios públicos con el fin que los usuarios tomen decisiones informadas"/>
    <x v="0"/>
    <s v="Secretaría Distrital del Hábitat"/>
    <s v="Relacionado"/>
    <x v="1"/>
    <s v="4.29. Servicios publicos inclusivos y sostenibles"/>
    <x v="190"/>
    <m/>
    <n v="257"/>
    <e v="#REF!"/>
    <x v="0"/>
    <m/>
    <m/>
    <m/>
    <m/>
    <m/>
    <m/>
    <m/>
    <m/>
    <m/>
    <m/>
    <m/>
    <m/>
    <m/>
    <m/>
    <m/>
    <m/>
  </r>
  <r>
    <s v="Servicios Públicos"/>
    <s v="3.1.9. Realizar Alianzas para promover la investigación e innovación en servicios públicos en acuerdo con las universidades y sector privado"/>
    <x v="0"/>
    <s v="Secretaría Distrital del Hábitat"/>
    <s v="Relacionado"/>
    <x v="1"/>
    <s v="4.29. Servicios publicos inclusivos y sostenibles"/>
    <x v="190"/>
    <m/>
    <n v="257"/>
    <e v="#REF!"/>
    <x v="0"/>
    <m/>
    <m/>
    <m/>
    <m/>
    <m/>
    <m/>
    <m/>
    <m/>
    <m/>
    <m/>
    <m/>
    <m/>
    <m/>
    <m/>
    <m/>
    <m/>
  </r>
  <r>
    <s v="Servicios Públicos"/>
    <s v="3.1.12. Desarrollar una estrategia de alianzas público privadas para la gestión y financiación de programas y proyectos en economia circular de servicios públicos"/>
    <x v="0"/>
    <s v="Secretaría Distrital del Hábitat"/>
    <s v="Relacionado"/>
    <x v="1"/>
    <s v="4.29. Servicios publicos inclusivos y sostenibles"/>
    <x v="190"/>
    <m/>
    <n v="257"/>
    <e v="#REF!"/>
    <x v="0"/>
    <m/>
    <m/>
    <m/>
    <m/>
    <m/>
    <m/>
    <m/>
    <m/>
    <m/>
    <m/>
    <m/>
    <m/>
    <m/>
    <m/>
    <m/>
    <m/>
  </r>
  <r>
    <s v="Servicios Públicos"/>
    <s v="3.1.13. Impulsar un Clúster de servicios públicos"/>
    <x v="0"/>
    <s v="Secretaría Distrital del Hábitat"/>
    <s v="Relacionado"/>
    <x v="1"/>
    <s v="4.29. Servicios publicos inclusivos y sostenibles"/>
    <x v="190"/>
    <m/>
    <n v="257"/>
    <e v="#REF!"/>
    <x v="0"/>
    <m/>
    <m/>
    <m/>
    <m/>
    <m/>
    <m/>
    <m/>
    <m/>
    <m/>
    <m/>
    <m/>
    <m/>
    <m/>
    <m/>
    <m/>
    <m/>
  </r>
  <r>
    <s v="Servicios Públicos"/>
    <s v="3.1.15. Realizar alianzas con instituciones académicas para el fortalecimiento de capacidades técnicas en temas de transición energética, economía circular y transición digital en los servicios públicos con enfoque poblacional de género, victimas y condición discapacidad"/>
    <x v="0"/>
    <s v="Secretaría Distrital del Hábitat"/>
    <s v="Relacionado"/>
    <x v="1"/>
    <s v="4.29. Servicios publicos inclusivos y sostenibles"/>
    <x v="190"/>
    <m/>
    <n v="257"/>
    <e v="#REF!"/>
    <x v="0"/>
    <m/>
    <m/>
    <m/>
    <m/>
    <m/>
    <m/>
    <m/>
    <m/>
    <m/>
    <m/>
    <m/>
    <m/>
    <m/>
    <m/>
    <m/>
    <m/>
  </r>
  <r>
    <s v="Servicios Públicos"/>
    <s v="3.2.1. Formular y estructurar una empresa regional para la prestación de los servicios públicos de acueducto y alcantarillado en la región Metropolitana Bogotá -  Cundinamarca"/>
    <x v="0"/>
    <s v="Secretaría Distrital del Hábitat"/>
    <s v="Relacionado"/>
    <x v="1"/>
    <s v="4.29. Servicios publicos inclusivos y sostenibles"/>
    <x v="190"/>
    <m/>
    <n v="257"/>
    <e v="#REF!"/>
    <x v="0"/>
    <m/>
    <m/>
    <m/>
    <m/>
    <m/>
    <m/>
    <m/>
    <m/>
    <m/>
    <m/>
    <m/>
    <m/>
    <m/>
    <m/>
    <m/>
    <m/>
  </r>
  <r>
    <s v="Servicios Públicos"/>
    <s v="3.2.2. Formular y estructurar una empresa regional para el servicio de energía en la región administrativa y de planeación especial central RAP-E"/>
    <x v="0"/>
    <s v="Secretaría Distrital del Hábitat"/>
    <s v="Relacionado"/>
    <x v="1"/>
    <s v="4.29. Servicios publicos inclusivos y sostenibles"/>
    <x v="190"/>
    <m/>
    <n v="257"/>
    <e v="#REF!"/>
    <x v="0"/>
    <m/>
    <m/>
    <m/>
    <m/>
    <m/>
    <m/>
    <m/>
    <m/>
    <m/>
    <m/>
    <m/>
    <m/>
    <m/>
    <m/>
    <m/>
    <m/>
  </r>
  <r>
    <s v="Servicios Públicos"/>
    <s v="3.2.4. Realizar Acciones distritales para la transformación de las prácticas y comportamientos de la ciudadanía frente al uso, consumo y gestión eficiente y responsable de los servicios públicos"/>
    <x v="0"/>
    <s v="Secretaría Distrital del Hábitat"/>
    <s v="Relacionado"/>
    <x v="1"/>
    <s v="4.29. Servicios publicos inclusivos y sostenibles"/>
    <x v="190"/>
    <m/>
    <n v="257"/>
    <e v="#REF!"/>
    <x v="0"/>
    <m/>
    <m/>
    <m/>
    <m/>
    <m/>
    <m/>
    <m/>
    <m/>
    <m/>
    <m/>
    <m/>
    <m/>
    <m/>
    <m/>
    <m/>
    <m/>
  </r>
  <r>
    <s v="Servicios Públicos"/>
    <s v="3.1.7. Diseñar e implementar el módulo sobre economía circular y ciudades inteligentes a través del Observatorio de Hábitat"/>
    <x v="0"/>
    <s v="Secretaría Distrital del Hábitat"/>
    <s v="Relacionado"/>
    <x v="1"/>
    <s v="4.29. Servicios publicos inclusivos y sostenibles"/>
    <x v="190"/>
    <m/>
    <n v="257"/>
    <e v="#REF!"/>
    <x v="0"/>
    <m/>
    <m/>
    <m/>
    <m/>
    <m/>
    <m/>
    <m/>
    <m/>
    <m/>
    <m/>
    <m/>
    <m/>
    <m/>
    <m/>
    <m/>
    <m/>
  </r>
  <r>
    <s v="Servicios Públicos"/>
    <s v="1.1.5. Desarrollar un Prototipo de biodigestor y fotobiorreactor en serie para la valorización de residuos orgánicos y mejoramiento de la calidad del biogás producido en zonas rurales"/>
    <x v="0"/>
    <s v="Secretaría Distrital del Hábitat"/>
    <s v="Relacionado"/>
    <x v="1"/>
    <s v="4.29. Servicios publicos inclusivos y sostenibles"/>
    <x v="293"/>
    <m/>
    <n v="256"/>
    <e v="#REF!"/>
    <x v="0"/>
    <m/>
    <m/>
    <m/>
    <m/>
    <m/>
    <m/>
    <m/>
    <m/>
    <m/>
    <m/>
    <m/>
    <m/>
    <m/>
    <m/>
    <m/>
    <m/>
  </r>
  <r>
    <s v="Servicios Públicos"/>
    <s v="2.1.2. Realizar Intervenciones para mejorar acceso a agua potable y manejo de agua residual teniendo en cuenta los esquemas diferenciales en la zona rural dispersa"/>
    <x v="0"/>
    <s v="Secretaría Distrital del Hábitat"/>
    <s v="Relacionado"/>
    <x v="1"/>
    <s v="4.29. Servicios publicos inclusivos y sostenibles"/>
    <x v="293"/>
    <m/>
    <n v="256"/>
    <e v="#REF!"/>
    <x v="0"/>
    <m/>
    <m/>
    <m/>
    <m/>
    <m/>
    <m/>
    <m/>
    <m/>
    <m/>
    <m/>
    <m/>
    <m/>
    <m/>
    <m/>
    <m/>
    <m/>
  </r>
  <r>
    <s v="Servicios Públicos"/>
    <s v="2.1.3. Elaborar y/o actualizar los Planes de inversión de infraestructura para mejorar la coberturay calidad de los servicios de acueducto y manejo de agua residual en los centros poblados"/>
    <x v="0"/>
    <s v="Secretaría Distrital del Hábitat"/>
    <s v="Relacionado"/>
    <x v="1"/>
    <s v="4.29. Servicios publicos inclusivos y sostenibles"/>
    <x v="293"/>
    <m/>
    <n v="256"/>
    <e v="#REF!"/>
    <x v="0"/>
    <m/>
    <m/>
    <m/>
    <m/>
    <m/>
    <m/>
    <m/>
    <m/>
    <m/>
    <m/>
    <m/>
    <m/>
    <m/>
    <m/>
    <m/>
    <m/>
  </r>
  <r>
    <s v="Servicios Públicos"/>
    <s v="2.1.6. Realizar seguimiento y gestión para la normalización de la prestación de servicios públicos en los asentamientos legalizados"/>
    <x v="0"/>
    <s v="Secretaría Distrital del Hábitat"/>
    <s v="Relacionado"/>
    <x v="1"/>
    <s v="4.29. Servicios publicos inclusivos y sostenibles"/>
    <x v="293"/>
    <m/>
    <n v="256"/>
    <e v="#REF!"/>
    <x v="0"/>
    <m/>
    <m/>
    <m/>
    <m/>
    <m/>
    <m/>
    <m/>
    <m/>
    <m/>
    <m/>
    <m/>
    <m/>
    <m/>
    <m/>
    <m/>
    <m/>
  </r>
  <r>
    <s v="Servicios Públicos"/>
    <s v="2.4.3. Impulsar centros públicos de conectividad a internet en suelo urbano y rural"/>
    <x v="0"/>
    <s v="Secretaría General"/>
    <s v="Relacionado"/>
    <x v="1"/>
    <s v="4.29. Servicios publicos inclusivos y sostenibles"/>
    <x v="269"/>
    <m/>
    <n v="255"/>
    <e v="#REF!"/>
    <x v="0"/>
    <m/>
    <m/>
    <m/>
    <m/>
    <m/>
    <m/>
    <m/>
    <m/>
    <m/>
    <m/>
    <m/>
    <m/>
    <m/>
    <m/>
    <m/>
    <m/>
  </r>
  <r>
    <s v="Servicios Públicos"/>
    <s v="3.1.3. Diseñar e implementar un sistema informático para actualizar los datos de contacto de los vocales de control que representan los comités de control social de los servicios públicos en el D.C"/>
    <x v="0"/>
    <s v="Secretaría Distrital del Hábitat"/>
    <s v="Relacionado"/>
    <x v="1"/>
    <s v="4.29. Servicios publicos inclusivos y sostenibles"/>
    <x v="269"/>
    <m/>
    <n v="255"/>
    <e v="#REF!"/>
    <x v="0"/>
    <m/>
    <m/>
    <m/>
    <m/>
    <m/>
    <m/>
    <m/>
    <m/>
    <m/>
    <m/>
    <m/>
    <m/>
    <m/>
    <m/>
    <m/>
    <m/>
  </r>
  <r>
    <s v="Servicios Públicos"/>
    <s v="3.1.10. Implementar la Gestión de proyectos de analítica de datos en el marco del catastro unificado de redes de servicios públicos"/>
    <x v="0"/>
    <s v="Secretaría Distrital del Hábitat"/>
    <s v="Relacionado"/>
    <x v="1"/>
    <s v="4.29. Servicios publicos inclusivos y sostenibles"/>
    <x v="269"/>
    <m/>
    <n v="255"/>
    <e v="#REF!"/>
    <x v="0"/>
    <m/>
    <m/>
    <m/>
    <m/>
    <m/>
    <m/>
    <m/>
    <m/>
    <m/>
    <m/>
    <m/>
    <m/>
    <m/>
    <m/>
    <m/>
    <m/>
  </r>
  <r>
    <s v="Servicios Públicos"/>
    <s v="3.1.2. Ajustar los procesos de la Ventanilla Única de Construcción de acuerdo con la estrategia de fortalecimiento aprobada"/>
    <x v="0"/>
    <s v="Secretaría Distrital del Hábitat"/>
    <s v="Relacionado"/>
    <x v="1"/>
    <s v="4.31. Acceso equitativo de vivienda urbana y rural"/>
    <x v="221"/>
    <m/>
    <n v="249"/>
    <e v="#REF!"/>
    <x v="0"/>
    <m/>
    <m/>
    <m/>
    <m/>
    <m/>
    <m/>
    <m/>
    <m/>
    <m/>
    <m/>
    <m/>
    <m/>
    <m/>
    <m/>
    <m/>
    <m/>
  </r>
  <r>
    <s v="Servicios Públicos"/>
    <s v="3.1.11. Desarrollar una estrategia de cooperación internacional para la financiación de programas y proyectos en economía circular en servicios públicos"/>
    <x v="0"/>
    <s v="Secretaría Distrital del Hábitat"/>
    <s v="Relacionado"/>
    <x v="2"/>
    <s v="5.33. Fortalecimiento institucional para un gobierno confiable"/>
    <x v="151"/>
    <m/>
    <n v="330"/>
    <e v="#REF!"/>
    <x v="0"/>
    <m/>
    <m/>
    <m/>
    <m/>
    <m/>
    <m/>
    <m/>
    <m/>
    <m/>
    <m/>
    <m/>
    <m/>
    <m/>
    <m/>
    <m/>
    <m/>
  </r>
  <r>
    <s v="Servicios Públicos"/>
    <s v="1.1.1. Elaborar Plan de gestión de lodos y/o biosolidos"/>
    <x v="0"/>
    <s v="Empresa de Acueducto y Alcantarillado de Bogotá"/>
    <s v="Relacionado"/>
    <x v="1"/>
    <s v="4.25. Aumento de la resiliencia al cambio climático y reduccion de la vulnerabilidad"/>
    <x v="292"/>
    <m/>
    <n v="268"/>
    <e v="#REF!"/>
    <x v="0"/>
    <m/>
    <m/>
    <m/>
    <m/>
    <m/>
    <m/>
    <m/>
    <m/>
    <m/>
    <m/>
    <m/>
    <m/>
    <m/>
    <m/>
    <m/>
    <m/>
  </r>
  <r>
    <s v="Servicios Públicos"/>
    <s v="3.1.16. Implementar una estratégia para la formación en gestión de proyectos asociados a energías no convencionales con enfoque de población victimas conflicto, condición discapacidad y de género"/>
    <x v="0"/>
    <s v="Secretaría Distrital del Hábitat"/>
    <s v="Relacionado"/>
    <x v="3"/>
    <s v="2.12. Bogotá cuida a su gente"/>
    <x v="124"/>
    <m/>
    <n v="110"/>
    <e v="#REF!"/>
    <x v="0"/>
    <m/>
    <m/>
    <m/>
    <m/>
    <m/>
    <m/>
    <m/>
    <m/>
    <m/>
    <m/>
    <m/>
    <m/>
    <m/>
    <m/>
    <m/>
    <m/>
  </r>
  <r>
    <s v="Servicios Públicos"/>
    <s v="2.4.3.Impulsar centros públicos de conectividad a internet en suelo urbano y rural"/>
    <x v="12"/>
    <s v="Secretaría General"/>
    <s v="Relacionado"/>
    <x v="2"/>
    <s v="5.35. Bogotá Inteligente con transformación digital e Infraestructura de datos para una gestión pública eficiente"/>
    <x v="152"/>
    <m/>
    <n v="405"/>
    <e v="#REF!"/>
    <x v="0"/>
    <m/>
    <m/>
    <m/>
    <m/>
    <m/>
    <m/>
    <m/>
    <m/>
    <m/>
    <m/>
    <m/>
    <m/>
    <m/>
    <m/>
    <m/>
    <m/>
  </r>
  <r>
    <s v="Servicios Públicos"/>
    <s v="3.1.14. Fomentar alianzas para ampliar habilidades en el uso de las TIC en la ciudad de Bogotá enmarcadas en la estrategia de Bogotá Territorio Inteligente."/>
    <x v="12"/>
    <s v="Secretaría General"/>
    <s v="Relacionado"/>
    <x v="2"/>
    <s v="5.35. Bogotá Inteligente con transformación digital e Infraestructura de datos para una gestión pública eficiente"/>
    <x v="152"/>
    <m/>
    <n v="405"/>
    <e v="#REF!"/>
    <x v="0"/>
    <m/>
    <m/>
    <m/>
    <m/>
    <m/>
    <m/>
    <m/>
    <m/>
    <m/>
    <m/>
    <m/>
    <m/>
    <m/>
    <m/>
    <m/>
    <m/>
  </r>
  <r>
    <s v="Servicios Públicos"/>
    <s v="3.1.14. Fomentar alianzas para ampliar habilidades en el uso de las TIC en la ciudad de Bogotá enmarcadas en la estrategia de Bogotá Territorio Inteligente."/>
    <x v="0"/>
    <s v="Secretaría General"/>
    <s v="Relacionado"/>
    <x v="2"/>
    <s v="5.35. Bogotá Inteligente con transformación digital e Infraestructura de datos para una gestión pública eficiente"/>
    <x v="152"/>
    <m/>
    <n v="405"/>
    <e v="#REF!"/>
    <x v="0"/>
    <m/>
    <m/>
    <m/>
    <m/>
    <m/>
    <m/>
    <m/>
    <m/>
    <m/>
    <m/>
    <m/>
    <m/>
    <m/>
    <m/>
    <m/>
    <m/>
  </r>
  <r>
    <s v="Servicios Públicos"/>
    <s v="2.1.1. Realizar estudios de Balance hídrico correspondiente a la prestación del servicio de acueducto y la identificación de posibles fuentes para la expansión de los acueductos comunitarios en zona rural"/>
    <x v="0"/>
    <s v="Secretaría Distrital del Hábitat"/>
    <s v="Relacionado"/>
    <x v="1"/>
    <s v="4.29. Servicios publicos inclusivos y sostenibles"/>
    <x v="219"/>
    <m/>
    <n v="254"/>
    <e v="#REF!"/>
    <x v="0"/>
    <m/>
    <m/>
    <m/>
    <m/>
    <m/>
    <m/>
    <m/>
    <m/>
    <m/>
    <m/>
    <m/>
    <m/>
    <m/>
    <m/>
    <m/>
    <m/>
  </r>
  <r>
    <s v="Servicios Públicos"/>
    <s v="2.1.7. Fortalecer los acueductos comunitarios rurales en aspectos operativos, tecnicos, financieros, organizativos y administrativos"/>
    <x v="0"/>
    <s v="Secretaría Distrital del Hábitat"/>
    <s v="Relacionado"/>
    <x v="1"/>
    <s v="4.29. Servicios publicos inclusivos y sostenibles"/>
    <x v="219"/>
    <m/>
    <n v="254"/>
    <e v="#REF!"/>
    <x v="0"/>
    <m/>
    <m/>
    <m/>
    <m/>
    <m/>
    <m/>
    <m/>
    <m/>
    <m/>
    <m/>
    <m/>
    <m/>
    <m/>
    <m/>
    <m/>
    <m/>
  </r>
  <r>
    <s v="Servicios Públicos"/>
    <s v="2.2.1. Implementar soluciones individuales off grid para el aprovisionamiento energético basado en FNCER de la vivienda rural dispersa"/>
    <x v="0"/>
    <s v="Secretaría Distrital del Hábitat"/>
    <s v="Relacionado"/>
    <x v="1"/>
    <s v="4.29. Servicios publicos inclusivos y sostenibles"/>
    <x v="219"/>
    <m/>
    <n v="254"/>
    <e v="#REF!"/>
    <x v="0"/>
    <m/>
    <m/>
    <m/>
    <m/>
    <m/>
    <m/>
    <m/>
    <m/>
    <m/>
    <m/>
    <m/>
    <m/>
    <m/>
    <m/>
    <m/>
    <m/>
  </r>
  <r>
    <s v="Servicios Públicos"/>
    <s v="2.3.1. Impulsar un programa distrital de asistencia técnica para la sustitución de combustibles contaminantes en viviendas rurales"/>
    <x v="0"/>
    <s v="Secretaría Distrital del Hábitat"/>
    <s v="Relacionado"/>
    <x v="1"/>
    <s v="4.29. Servicios publicos inclusivos y sostenibles"/>
    <x v="219"/>
    <m/>
    <n v="254"/>
    <e v="#REF!"/>
    <x v="0"/>
    <m/>
    <m/>
    <m/>
    <m/>
    <m/>
    <m/>
    <m/>
    <m/>
    <m/>
    <m/>
    <m/>
    <m/>
    <m/>
    <m/>
    <m/>
    <m/>
  </r>
  <r>
    <s v="Servicios Públicos"/>
    <s v="2.3.2. Identificar Instrumentos de financiacion para el acceso al GLP en la ruralidad"/>
    <x v="0"/>
    <s v="Secretaría Distrital del Hábitat"/>
    <s v="Relacionado"/>
    <x v="1"/>
    <s v="4.29. Servicios publicos inclusivos y sostenibles"/>
    <x v="219"/>
    <m/>
    <n v="254"/>
    <e v="#REF!"/>
    <x v="0"/>
    <m/>
    <m/>
    <m/>
    <m/>
    <m/>
    <m/>
    <m/>
    <m/>
    <m/>
    <m/>
    <m/>
    <m/>
    <m/>
    <m/>
    <m/>
    <m/>
  </r>
  <r>
    <s v="Servicios Públicos"/>
    <s v="3.2.3. Fortalecer la gestión de zonas de servidumbre asociada a la infraestructura de servicios públicos en suelo rural"/>
    <x v="0"/>
    <s v="Secretaría Distrital del Hábitat"/>
    <s v="Relacionado"/>
    <x v="1"/>
    <s v="4.29. Servicios publicos inclusivos y sostenibles"/>
    <x v="219"/>
    <m/>
    <n v="254"/>
    <e v="#REF!"/>
    <x v="0"/>
    <m/>
    <m/>
    <m/>
    <m/>
    <m/>
    <m/>
    <m/>
    <m/>
    <m/>
    <m/>
    <m/>
    <m/>
    <m/>
    <m/>
    <m/>
    <m/>
  </r>
  <r>
    <s v="Servicios Públicos"/>
    <s v="1.2.2. Implementar un programa distrital de sustitución de leña, carbón y residuos por combustibles menos contaminantes en industrias, sector comercial y de servicios"/>
    <x v="0"/>
    <s v="Secretaría Distrital del Hábitat"/>
    <s v="Relacionado"/>
    <x v="1"/>
    <s v="4.29. Servicios publicos inclusivos y sostenibles"/>
    <x v="219"/>
    <m/>
    <n v="254"/>
    <e v="#REF!"/>
    <x v="0"/>
    <m/>
    <m/>
    <m/>
    <m/>
    <m/>
    <m/>
    <m/>
    <m/>
    <m/>
    <m/>
    <m/>
    <m/>
    <m/>
    <m/>
    <m/>
    <m/>
  </r>
  <r>
    <s v="Servicios Públicos"/>
    <s v="2.4.1. Elaborar Plan de expansión de infraestructura y/o equipos necesarios para ampliar la cobertura y mejorar la calidad de Servicios TIC en suelo urbano y rural"/>
    <x v="0"/>
    <s v="Secretaría Distrital del Hábitat"/>
    <s v="Relacionado"/>
    <x v="1"/>
    <s v="4.29. Servicios publicos inclusivos y sostenibles"/>
    <x v="219"/>
    <m/>
    <n v="254"/>
    <e v="#REF!"/>
    <x v="0"/>
    <m/>
    <m/>
    <m/>
    <m/>
    <m/>
    <m/>
    <m/>
    <m/>
    <m/>
    <m/>
    <m/>
    <m/>
    <m/>
    <m/>
    <m/>
    <m/>
  </r>
  <r>
    <s v="Servicios Públicos"/>
    <s v="1.1.6. Impulsar proyectos de aprovechamiento de fuentes alternas de producción hídrica, tales como agua lluvia (SUDS)"/>
    <x v="0"/>
    <s v="Secretaría Distrital del Hábitat"/>
    <s v="Relacionado"/>
    <x v="0"/>
    <m/>
    <x v="0"/>
    <s v="Funcionamiento"/>
    <m/>
    <e v="#REF!"/>
    <x v="0"/>
    <m/>
    <m/>
    <m/>
    <m/>
    <m/>
    <m/>
    <m/>
    <m/>
    <m/>
    <m/>
    <m/>
    <m/>
    <m/>
    <m/>
    <m/>
    <m/>
  </r>
  <r>
    <s v="Servicios Públicos"/>
    <s v="2.1.5. Realizar Seguimiento al ciclo i en asentamientos con potencial de legalizacion"/>
    <x v="0"/>
    <s v="Secretaría Distrital del Hábitat"/>
    <s v="Relacionado"/>
    <x v="0"/>
    <m/>
    <x v="0"/>
    <s v="Funcionamiento"/>
    <m/>
    <e v="#REF!"/>
    <x v="0"/>
    <m/>
    <m/>
    <m/>
    <m/>
    <m/>
    <m/>
    <m/>
    <m/>
    <m/>
    <m/>
    <m/>
    <m/>
    <m/>
    <m/>
    <m/>
    <m/>
  </r>
  <r>
    <s v="Servicios Públicos"/>
    <s v="3.1.1. Implementar sistemas de telemetría para grandes consumidores y clientes preferenciales en el servicio público de acueducto"/>
    <x v="0"/>
    <s v="Empresa de Acueducto y Alcantarillado de Bogotá"/>
    <s v="Relacionado"/>
    <x v="0"/>
    <m/>
    <x v="0"/>
    <s v="Funcionamiento, tiene meta sólo para el 2023, pero tiene estimación de costos para todos los años de implementación de la política y en el costo estimado total se refleja esa sumatoria."/>
    <m/>
    <e v="#REF!"/>
    <x v="0"/>
    <m/>
    <m/>
    <m/>
    <m/>
    <m/>
    <m/>
    <m/>
    <m/>
    <m/>
    <m/>
    <m/>
    <m/>
    <m/>
    <m/>
    <m/>
    <m/>
  </r>
  <r>
    <s v="Servicios Públicos"/>
    <s v="3.1.4. Realizar Acciones de formación para fortalecer los procesos organizativos y de acceso a la información para el control social, dirigido a los comités de control y vocales de control de los servicios públicos."/>
    <x v="0"/>
    <s v="Secretaría Distrital del Hábitat"/>
    <s v="Relacionado"/>
    <x v="0"/>
    <m/>
    <x v="0"/>
    <s v="Funcionamiento"/>
    <m/>
    <e v="#REF!"/>
    <x v="0"/>
    <m/>
    <m/>
    <m/>
    <m/>
    <m/>
    <m/>
    <m/>
    <m/>
    <m/>
    <m/>
    <m/>
    <m/>
    <m/>
    <m/>
    <m/>
    <m/>
  </r>
  <r>
    <s v="Servicios Públicos"/>
    <s v="3.1.5. Realizar Acciones de formación para fortalecer las organizaciones sociales, comunitarias, educativas y ambientales que promuevan el uso eficiente de los servicios públicos"/>
    <x v="0"/>
    <s v="Secretaría Distrital del Hábitat"/>
    <s v="Relacionado"/>
    <x v="0"/>
    <m/>
    <x v="0"/>
    <s v="Funcionamiento "/>
    <m/>
    <e v="#REF!"/>
    <x v="0"/>
    <m/>
    <m/>
    <m/>
    <m/>
    <m/>
    <m/>
    <m/>
    <m/>
    <m/>
    <m/>
    <m/>
    <m/>
    <m/>
    <m/>
    <m/>
    <m/>
  </r>
  <r>
    <s v="Talento Humano"/>
    <s v="1.2.3. Directrices a las entidades públicas distritales sobre la incorporación de compromisos anticorrupción para los contratos de prestación de servicios. "/>
    <x v="17"/>
    <s v="Veeduría Distrital"/>
    <s v="Relacionado"/>
    <x v="0"/>
    <m/>
    <x v="0"/>
    <s v="Producto terminado en 2021 y finaciado con recursos de funcionamiento."/>
    <m/>
    <e v="#REF!"/>
    <x v="0"/>
    <m/>
    <m/>
    <m/>
    <m/>
    <m/>
    <m/>
    <m/>
    <m/>
    <m/>
    <m/>
    <m/>
    <m/>
    <m/>
    <m/>
    <m/>
    <m/>
  </r>
  <r>
    <s v="Talento Humano"/>
    <s v="1.3.5 Programa para la gestión del conocimiento y la innovación implementado"/>
    <x v="12"/>
    <s v="Secretaría General"/>
    <s v="Relacionado"/>
    <x v="0"/>
    <m/>
    <x v="0"/>
    <s v="Producto cumplido a 2023 de acuerdo a programación"/>
    <m/>
    <e v="#REF!"/>
    <x v="0"/>
    <m/>
    <m/>
    <m/>
    <m/>
    <m/>
    <m/>
    <m/>
    <m/>
    <m/>
    <m/>
    <m/>
    <m/>
    <m/>
    <m/>
    <m/>
    <m/>
  </r>
  <r>
    <s v="Talento Humano"/>
    <s v=" 3.1.2 Lineamiento de Gestión Estratégica del Talento Humano en Entidades y Organismos Distritales Implementado"/>
    <x v="12"/>
    <s v="Departamento Administrativo del Servicio Civil Distrital"/>
    <s v="Relacionado"/>
    <x v="0"/>
    <m/>
    <x v="0"/>
    <s v="Producto cumplido a 2023 de acuerdo a programación"/>
    <m/>
    <e v="#REF!"/>
    <x v="0"/>
    <m/>
    <m/>
    <m/>
    <m/>
    <m/>
    <m/>
    <m/>
    <m/>
    <m/>
    <m/>
    <m/>
    <m/>
    <m/>
    <m/>
    <m/>
    <m/>
  </r>
  <r>
    <s v="Talento Humano"/>
    <s v="2.1.1 Programa de estandarización de procesos transversales de la gestión distrital implementado"/>
    <x v="12"/>
    <s v="Secretaría General"/>
    <s v="Relacionado"/>
    <x v="2"/>
    <s v="5.32. Gobierno íntegro, transparente y corresponsable"/>
    <x v="259"/>
    <m/>
    <n v="382"/>
    <e v="#REF!"/>
    <x v="0"/>
    <m/>
    <m/>
    <m/>
    <m/>
    <m/>
    <m/>
    <m/>
    <m/>
    <m/>
    <m/>
    <m/>
    <m/>
    <m/>
    <m/>
    <m/>
    <m/>
  </r>
  <r>
    <s v="Talento Humano"/>
    <s v="1.3.1 Red Distrital de Innovadores Públicos. "/>
    <x v="17"/>
    <s v="Veeduría Distrital"/>
    <s v="Relacionado"/>
    <x v="2"/>
    <s v="5.32. Gobierno íntegro, transparente y corresponsable"/>
    <x v="294"/>
    <m/>
    <n v="419"/>
    <e v="#REF!"/>
    <x v="0"/>
    <m/>
    <m/>
    <m/>
    <m/>
    <m/>
    <m/>
    <m/>
    <m/>
    <m/>
    <m/>
    <m/>
    <m/>
    <m/>
    <m/>
    <m/>
    <m/>
  </r>
  <r>
    <s v="Talento Humano"/>
    <s v="2.3.4 Programa de Apoyo Emocional Distrital"/>
    <x v="12"/>
    <s v="Departamento Administrativo del Servicio Civil Distrital"/>
    <s v="Relacionado"/>
    <x v="2"/>
    <s v="5.33. Fortalecimiento institucional para un gobierno confiable"/>
    <x v="243"/>
    <m/>
    <n v="321"/>
    <e v="#REF!"/>
    <x v="0"/>
    <m/>
    <m/>
    <m/>
    <m/>
    <m/>
    <m/>
    <m/>
    <m/>
    <m/>
    <m/>
    <m/>
    <m/>
    <m/>
    <m/>
    <m/>
    <m/>
  </r>
  <r>
    <s v="Talento Humano"/>
    <s v="1.1.3 Estrategia de fomento del control social a la gestión del talento humano en el Distrito"/>
    <x v="17"/>
    <s v="Veeduría Distrital"/>
    <s v="Relacionado"/>
    <x v="2"/>
    <s v="5.32. Gobierno íntegro, transparente y corresponsable"/>
    <x v="294"/>
    <m/>
    <n v="419"/>
    <e v="#REF!"/>
    <x v="0"/>
    <m/>
    <m/>
    <m/>
    <m/>
    <m/>
    <m/>
    <m/>
    <m/>
    <m/>
    <m/>
    <m/>
    <m/>
    <m/>
    <m/>
    <m/>
    <m/>
  </r>
  <r>
    <s v="Talento Humano"/>
    <s v="1.2.2. Fortalecimiento de las oficinas de talento humano en la implementación de herramientas de integridad y prevención de la corrupción"/>
    <x v="17"/>
    <s v="Veeduría Distrital"/>
    <s v="Relacionado"/>
    <x v="2"/>
    <s v="5.32. Gobierno íntegro, transparente y corresponsable"/>
    <x v="294"/>
    <m/>
    <n v="419"/>
    <e v="#REF!"/>
    <x v="0"/>
    <m/>
    <m/>
    <m/>
    <m/>
    <m/>
    <m/>
    <m/>
    <m/>
    <m/>
    <m/>
    <m/>
    <m/>
    <m/>
    <m/>
    <m/>
    <m/>
  </r>
  <r>
    <s v="Talento Humano"/>
    <s v="2.2.1 Programa de teletrabajo implementado en entidades y organismos distritales"/>
    <x v="12"/>
    <s v="Secretaría General"/>
    <s v="Relacionado"/>
    <x v="2"/>
    <s v="5.33. Fortalecimiento institucional para un gobierno confiable"/>
    <x v="99"/>
    <m/>
    <n v="381"/>
    <e v="#REF!"/>
    <x v="0"/>
    <m/>
    <m/>
    <m/>
    <m/>
    <m/>
    <m/>
    <m/>
    <m/>
    <m/>
    <m/>
    <m/>
    <m/>
    <m/>
    <m/>
    <m/>
    <m/>
  </r>
  <r>
    <s v="Talento Humano"/>
    <s v="3.1.12 Implementación del Expediente Único Laboral Distrito Capital"/>
    <x v="12"/>
    <s v="Secretaría General"/>
    <s v="Relacionado"/>
    <x v="2"/>
    <s v="5.33. Fortalecimiento institucional para un gobierno confiable"/>
    <x v="99"/>
    <s v="El producto se eliminó en la ultima modificación del plan de acción con seguimiento hasta 2023. Se reemplaza por producto 3.1.13"/>
    <n v="381"/>
    <e v="#REF!"/>
    <x v="0"/>
    <m/>
    <m/>
    <m/>
    <m/>
    <m/>
    <m/>
    <m/>
    <m/>
    <m/>
    <m/>
    <m/>
    <m/>
    <m/>
    <m/>
    <m/>
    <m/>
  </r>
  <r>
    <s v="Talento Humano"/>
    <s v="3.1.13 Estrategia de Estandarización de los Expedientes de Historia Laboral e inventario en el marco de la Red Distrital de Archivos"/>
    <x v="12"/>
    <s v="Secretaría General"/>
    <s v="Relacionado"/>
    <x v="2"/>
    <s v="5.33. Fortalecimiento institucional para un gobierno confiable"/>
    <x v="99"/>
    <s v="El producto se incorpora en la ultima modificación del plan de acción de la política, reemplazando al producto 3.1.12 desde 2024. Se le asigna la misma meta por homologación."/>
    <n v="381"/>
    <e v="#REF!"/>
    <x v="0"/>
    <m/>
    <m/>
    <m/>
    <m/>
    <m/>
    <m/>
    <m/>
    <m/>
    <m/>
    <m/>
    <m/>
    <m/>
    <m/>
    <m/>
    <m/>
    <m/>
  </r>
  <r>
    <s v="Talento Humano"/>
    <s v="1.1.1 Programa de Reclutamiento de Talentos"/>
    <x v="12"/>
    <s v="Departamento Administrativo del Servicio Civil Distrital"/>
    <s v="Relacionado"/>
    <x v="2"/>
    <s v="5.34. Talento Humano unido por la ciudadania"/>
    <x v="295"/>
    <m/>
    <n v="384"/>
    <e v="#REF!"/>
    <x v="0"/>
    <m/>
    <m/>
    <m/>
    <m/>
    <m/>
    <m/>
    <m/>
    <m/>
    <m/>
    <m/>
    <m/>
    <m/>
    <m/>
    <m/>
    <m/>
    <m/>
  </r>
  <r>
    <s v="Talento Humano"/>
    <s v="1.1.2 Banco de Proveedores “Talento no Palanca” para candidatos a celebrar contratos de Prestación de Servicios Profesionales y de Apoyo a la Gestión en el Distrito Capital"/>
    <x v="12"/>
    <s v="Departamento Administrativo del Servicio Civil Distrital"/>
    <s v="Relacionado"/>
    <x v="2"/>
    <s v="5.34. Talento Humano unido por la ciudadania"/>
    <x v="295"/>
    <m/>
    <n v="384"/>
    <e v="#REF!"/>
    <x v="0"/>
    <m/>
    <m/>
    <m/>
    <m/>
    <m/>
    <m/>
    <m/>
    <m/>
    <m/>
    <m/>
    <m/>
    <m/>
    <m/>
    <m/>
    <m/>
    <m/>
  </r>
  <r>
    <s v="Talento Humano"/>
    <s v="1.1.4 Programa de Reconocimiento para colaboradores/as de las entidades distritales."/>
    <x v="12"/>
    <s v="Departamento Administrativo del Servicio Civil Distrital"/>
    <s v="Relacionado"/>
    <x v="2"/>
    <s v="5.34. Talento Humano unido por la ciudadania"/>
    <x v="295"/>
    <m/>
    <n v="384"/>
    <e v="#REF!"/>
    <x v="0"/>
    <m/>
    <m/>
    <m/>
    <m/>
    <m/>
    <m/>
    <m/>
    <m/>
    <m/>
    <m/>
    <m/>
    <m/>
    <m/>
    <m/>
    <m/>
    <m/>
  </r>
  <r>
    <s v="Talento Humano"/>
    <s v="1.2.1 Sistema de seguimiento al programa de gestión de conflictos de interés, implementado"/>
    <x v="12"/>
    <s v="Departamento Administrativo del Servicio Civil Distrital"/>
    <s v="Relacionado"/>
    <x v="2"/>
    <s v="5.34. Talento Humano unido por la ciudadania"/>
    <x v="295"/>
    <m/>
    <n v="384"/>
    <e v="#REF!"/>
    <x v="0"/>
    <m/>
    <m/>
    <m/>
    <m/>
    <m/>
    <m/>
    <m/>
    <m/>
    <m/>
    <m/>
    <m/>
    <m/>
    <m/>
    <m/>
    <m/>
    <m/>
  </r>
  <r>
    <s v="Talento Humano"/>
    <s v="1.3.2 Programa de Formación en Innovación Pública Distrital "/>
    <x v="12"/>
    <s v="Departamento Administrativo del Servicio Civil Distrital"/>
    <s v="Relacionado"/>
    <x v="2"/>
    <s v="5.34. Talento Humano unido por la ciudadania"/>
    <x v="295"/>
    <m/>
    <n v="384"/>
    <e v="#REF!"/>
    <x v="0"/>
    <m/>
    <m/>
    <m/>
    <m/>
    <m/>
    <m/>
    <m/>
    <m/>
    <m/>
    <m/>
    <m/>
    <m/>
    <m/>
    <m/>
    <m/>
    <m/>
  </r>
  <r>
    <s v="Talento Humano"/>
    <s v="1.3.4  Programa de Formación en Competencias Digitales"/>
    <x v="12"/>
    <s v="Departamento Administrativo del Servicio Civil Distrital"/>
    <s v="Relacionado"/>
    <x v="2"/>
    <s v="5.34. Talento Humano unido por la ciudadania"/>
    <x v="295"/>
    <m/>
    <n v="384"/>
    <e v="#REF!"/>
    <x v="0"/>
    <m/>
    <m/>
    <m/>
    <m/>
    <m/>
    <m/>
    <m/>
    <m/>
    <m/>
    <m/>
    <m/>
    <m/>
    <m/>
    <m/>
    <m/>
    <m/>
  </r>
  <r>
    <s v="Talento Humano"/>
    <s v="1.3.6 Banco Distrital de Buenas Prácticas en Innovación Pública"/>
    <x v="12"/>
    <s v="Departamento Administrativo del Servicio Civil Distrital"/>
    <s v="Relacionado"/>
    <x v="2"/>
    <s v="5.34. Talento Humano unido por la ciudadania"/>
    <x v="295"/>
    <m/>
    <n v="384"/>
    <e v="#REF!"/>
    <x v="0"/>
    <m/>
    <m/>
    <m/>
    <m/>
    <m/>
    <m/>
    <m/>
    <m/>
    <m/>
    <m/>
    <m/>
    <m/>
    <m/>
    <m/>
    <m/>
    <m/>
  </r>
  <r>
    <s v="Talento Humano"/>
    <s v="2.1.2 Programa Distrital para la definición de Estructuras organizacionales y actualización de plantas de personal de las entidades del Distrito"/>
    <x v="12"/>
    <s v="Departamento Administrativo del Servicio Civil Distrital"/>
    <s v="Relacionado"/>
    <x v="2"/>
    <s v="5.34. Talento Humano unido por la ciudadania"/>
    <x v="295"/>
    <s v="Se incluyó. No estaba en la matriz."/>
    <n v="384"/>
    <e v="#REF!"/>
    <x v="0"/>
    <m/>
    <m/>
    <m/>
    <m/>
    <m/>
    <m/>
    <m/>
    <m/>
    <m/>
    <m/>
    <m/>
    <m/>
    <m/>
    <m/>
    <m/>
    <m/>
  </r>
  <r>
    <s v="Talento Humano"/>
    <s v="2.1.3 Tablero de Control del Talento Humano Distrital en el Territorio"/>
    <x v="12"/>
    <s v="Departamento Administrativo del Servicio Civil Distrital"/>
    <s v="Relacionado"/>
    <x v="2"/>
    <s v="5.34. Talento Humano unido por la ciudadania"/>
    <x v="295"/>
    <m/>
    <n v="384"/>
    <e v="#REF!"/>
    <x v="0"/>
    <m/>
    <m/>
    <m/>
    <m/>
    <m/>
    <m/>
    <m/>
    <m/>
    <m/>
    <m/>
    <m/>
    <m/>
    <m/>
    <m/>
    <m/>
    <m/>
  </r>
  <r>
    <s v="Talento Humano"/>
    <s v="2.1.4 Sistema de Gestión del Rendimiento y la Productividad Distrital"/>
    <x v="12"/>
    <s v="Departamento Administrativo del Servicio Civil Distrital"/>
    <s v="Relacionado"/>
    <x v="2"/>
    <s v="5.34. Talento Humano unido por la ciudadania"/>
    <x v="295"/>
    <s v="Sin metas programadas para 2024-2028"/>
    <n v="384"/>
    <e v="#REF!"/>
    <x v="0"/>
    <m/>
    <m/>
    <m/>
    <m/>
    <m/>
    <m/>
    <m/>
    <m/>
    <m/>
    <m/>
    <m/>
    <m/>
    <m/>
    <m/>
    <m/>
    <m/>
  </r>
  <r>
    <s v="Talento Humano"/>
    <s v="2.2.2 Programa de movilidad laboral (inter-sectorial, ubicación)"/>
    <x v="12"/>
    <s v="Departamento Administrativo del Servicio Civil Distrital"/>
    <s v="Relacionado"/>
    <x v="2"/>
    <s v="5.34. Talento Humano unido por la ciudadania"/>
    <x v="295"/>
    <m/>
    <n v="384"/>
    <e v="#REF!"/>
    <x v="0"/>
    <m/>
    <m/>
    <m/>
    <m/>
    <m/>
    <m/>
    <m/>
    <m/>
    <m/>
    <m/>
    <m/>
    <m/>
    <m/>
    <m/>
    <m/>
    <m/>
  </r>
  <r>
    <s v="Talento Humano"/>
    <s v="2.2.3 Aula del Saber Distrital - Laboratorio de formación y entrenamiento para el talento humano vinculado al Distrito"/>
    <x v="12"/>
    <s v="Departamento Administrativo del Servicio Civil Distrital"/>
    <s v="Relacionado"/>
    <x v="2"/>
    <s v="5.34. Talento Humano unido por la ciudadania"/>
    <x v="295"/>
    <m/>
    <n v="384"/>
    <e v="#REF!"/>
    <x v="0"/>
    <m/>
    <m/>
    <m/>
    <m/>
    <m/>
    <m/>
    <m/>
    <m/>
    <m/>
    <m/>
    <m/>
    <m/>
    <m/>
    <m/>
    <m/>
    <m/>
  </r>
  <r>
    <s v="Talento Humano"/>
    <s v="2.2.5 Programa de Promoción de Talentos (Artísticos y Culturales) para colaboradores de la Administración Distrital"/>
    <x v="12"/>
    <s v="Departamento Administrativo del Servicio Civil Distrital"/>
    <s v="Relacionado"/>
    <x v="2"/>
    <s v="5.34. Talento Humano unido por la ciudadania"/>
    <x v="295"/>
    <m/>
    <n v="384"/>
    <e v="#REF!"/>
    <x v="0"/>
    <m/>
    <m/>
    <m/>
    <m/>
    <m/>
    <m/>
    <m/>
    <m/>
    <m/>
    <m/>
    <m/>
    <m/>
    <m/>
    <m/>
    <m/>
    <m/>
  </r>
  <r>
    <s v="Talento Humano"/>
    <s v="2.2.6 Programa Fondos Educativos"/>
    <x v="12"/>
    <s v="Departamento Administrativo del Servicio Civil Distrital"/>
    <s v="Relacionado"/>
    <x v="2"/>
    <s v="5.34. Talento Humano unido por la ciudadania"/>
    <x v="295"/>
    <m/>
    <n v="384"/>
    <e v="#REF!"/>
    <x v="0"/>
    <m/>
    <m/>
    <m/>
    <m/>
    <m/>
    <m/>
    <m/>
    <m/>
    <m/>
    <m/>
    <m/>
    <m/>
    <m/>
    <m/>
    <m/>
    <m/>
  </r>
  <r>
    <s v="Talento Humano"/>
    <s v="2.3.1  Plan de comunicaciones con lenguaje incluyente"/>
    <x v="12"/>
    <s v="Departamento Administrativo del Servicio Civil Distrital"/>
    <s v="Relacionado"/>
    <x v="2"/>
    <s v="5.34. Talento Humano unido por la ciudadania"/>
    <x v="295"/>
    <m/>
    <n v="384"/>
    <e v="#REF!"/>
    <x v="0"/>
    <m/>
    <m/>
    <m/>
    <m/>
    <m/>
    <m/>
    <m/>
    <m/>
    <m/>
    <m/>
    <m/>
    <m/>
    <m/>
    <m/>
    <m/>
    <m/>
  </r>
  <r>
    <s v="Talento Humano"/>
    <s v="2.3.2 Programa para la construcción de ambientes laborales diversos, amorosos y seguros."/>
    <x v="12"/>
    <s v="Departamento Administrativo del Servicio Civil Distrital"/>
    <s v="Relacionado"/>
    <x v="2"/>
    <s v="5.34. Talento Humano unido por la ciudadania"/>
    <x v="295"/>
    <m/>
    <n v="384"/>
    <e v="#REF!"/>
    <x v="0"/>
    <m/>
    <m/>
    <m/>
    <m/>
    <m/>
    <m/>
    <m/>
    <m/>
    <m/>
    <m/>
    <m/>
    <m/>
    <m/>
    <m/>
    <m/>
    <m/>
  </r>
  <r>
    <s v="Talento Humano"/>
    <s v="2.3.3 Programa de alianzas estratégicas para la gestión del Talento Humano en el Distrito Capital implementado"/>
    <x v="12"/>
    <s v="Departamento Administrativo del Servicio Civil Distrital"/>
    <s v="Relacionado"/>
    <x v="2"/>
    <s v="5.34. Talento Humano unido por la ciudadania"/>
    <x v="295"/>
    <m/>
    <n v="384"/>
    <e v="#REF!"/>
    <x v="0"/>
    <m/>
    <m/>
    <m/>
    <m/>
    <m/>
    <m/>
    <m/>
    <m/>
    <m/>
    <m/>
    <m/>
    <m/>
    <m/>
    <m/>
    <m/>
    <m/>
  </r>
  <r>
    <s v="Talento Humano"/>
    <s v="3.1.1 Sistema Distrital de Información del Talento Humano Distrital"/>
    <x v="12"/>
    <s v="Departamento Administrativo del Servicio Civil Distrital"/>
    <s v="Relacionado"/>
    <x v="2"/>
    <s v="5.34. Talento Humano unido por la ciudadania"/>
    <x v="295"/>
    <m/>
    <n v="384"/>
    <e v="#REF!"/>
    <x v="0"/>
    <m/>
    <m/>
    <m/>
    <m/>
    <m/>
    <m/>
    <m/>
    <m/>
    <m/>
    <m/>
    <m/>
    <m/>
    <m/>
    <m/>
    <m/>
    <m/>
  </r>
  <r>
    <s v="Talento Humano"/>
    <s v="3.1.3 Programa para el fortalecimiento de las Instancias Bipartitas y de los Equipos Técnicos de Apoyo de Talento Humano"/>
    <x v="12"/>
    <s v="Departamento Administrativo del Servicio Civil Distrital"/>
    <s v="Relacionado"/>
    <x v="2"/>
    <s v="5.34. Talento Humano unido por la ciudadania"/>
    <x v="295"/>
    <m/>
    <n v="384"/>
    <e v="#REF!"/>
    <x v="0"/>
    <m/>
    <m/>
    <m/>
    <m/>
    <m/>
    <m/>
    <m/>
    <m/>
    <m/>
    <m/>
    <m/>
    <m/>
    <m/>
    <m/>
    <m/>
    <m/>
  </r>
  <r>
    <s v="Talento Humano"/>
    <s v="3.1.4 Programa de Selección y Formación de Jefes o Responsables de Talento Humano en el Distrito Capital"/>
    <x v="12"/>
    <s v="Departamento Administrativo del Servicio Civil Distrital"/>
    <s v="Relacionado"/>
    <x v="2"/>
    <s v="5.34. Talento Humano unido por la ciudadania"/>
    <x v="295"/>
    <m/>
    <n v="384"/>
    <e v="#REF!"/>
    <x v="0"/>
    <m/>
    <m/>
    <m/>
    <m/>
    <m/>
    <m/>
    <m/>
    <m/>
    <m/>
    <m/>
    <m/>
    <m/>
    <m/>
    <m/>
    <m/>
    <m/>
  </r>
  <r>
    <s v="Talento Humano"/>
    <s v="3.1.5 Sistema de Indicadores de Talento Humano (Seguridad y Salud en el Trabajo, ejecución PIC, Mujer y Género, Ley de cuotas, medición de clima, indicadores de rotación, índice de desarrollo del servicio civil) "/>
    <x v="12"/>
    <s v="Departamento Administrativo del Servicio Civil Distrital"/>
    <s v="Relacionado"/>
    <x v="2"/>
    <s v="5.34. Talento Humano unido por la ciudadania"/>
    <x v="295"/>
    <m/>
    <n v="384"/>
    <e v="#REF!"/>
    <x v="0"/>
    <m/>
    <m/>
    <m/>
    <m/>
    <m/>
    <m/>
    <m/>
    <m/>
    <m/>
    <m/>
    <m/>
    <m/>
    <m/>
    <m/>
    <m/>
    <m/>
  </r>
  <r>
    <s v="Talento Humano"/>
    <s v="3.1.6 Propuesta normativa para impulsar la adopción de empleos de Gerentes Técnicos en la Administración Distrital"/>
    <x v="12"/>
    <s v="Departamento Administrativo del Servicio Civil Distrital"/>
    <s v="Relacionado"/>
    <x v="2"/>
    <s v="5.34. Talento Humano unido por la ciudadania"/>
    <x v="295"/>
    <s v="Sin metas programadas para 2024-2028"/>
    <n v="384"/>
    <e v="#REF!"/>
    <x v="0"/>
    <m/>
    <m/>
    <m/>
    <m/>
    <m/>
    <m/>
    <m/>
    <m/>
    <m/>
    <m/>
    <m/>
    <m/>
    <m/>
    <m/>
    <m/>
    <m/>
  </r>
  <r>
    <s v="Talento Humano"/>
    <s v="3.1.7 Propuesta normativa para regular la gestión de las personas vinculadas con contratos de prestación de servicios profesionales y de apoyo a la gestión "/>
    <x v="12"/>
    <s v="Departamento Administrativo del Servicio Civil Distrital"/>
    <s v="Relacionado"/>
    <x v="2"/>
    <s v="5.34. Talento Humano unido por la ciudadania"/>
    <x v="295"/>
    <s v="Sin metas programadas para 2024-2028"/>
    <n v="384"/>
    <e v="#REF!"/>
    <x v="0"/>
    <m/>
    <m/>
    <m/>
    <m/>
    <m/>
    <m/>
    <m/>
    <m/>
    <m/>
    <m/>
    <m/>
    <m/>
    <m/>
    <m/>
    <m/>
    <m/>
  </r>
  <r>
    <s v="Talento Humano"/>
    <s v="3.1.8 Propuesta normativa para regular las licencias de maternidad de las mujeres gestantes y de personas con enfermedades catastróficas cuya vinculación a una entidad sea el contrato de prestación de servicios profesionales y de apoyo a la gestión"/>
    <x v="12"/>
    <s v="Departamento Administrativo del Servicio Civil Distrital"/>
    <s v="Relacionado"/>
    <x v="2"/>
    <s v="5.34. Talento Humano unido por la ciudadania"/>
    <x v="295"/>
    <s v="Sin metas programadas para 2024-2028"/>
    <n v="384"/>
    <e v="#REF!"/>
    <x v="0"/>
    <m/>
    <m/>
    <m/>
    <m/>
    <m/>
    <m/>
    <m/>
    <m/>
    <m/>
    <m/>
    <m/>
    <m/>
    <m/>
    <m/>
    <m/>
    <m/>
  </r>
  <r>
    <s v="Talento Humano"/>
    <s v="3.1.9 Propuesta normativa para regularizar el régimen salarial de empleados públicos distritales"/>
    <x v="12"/>
    <s v="Departamento Administrativo del Servicio Civil Distrital"/>
    <s v="Relacionado"/>
    <x v="2"/>
    <s v="5.34. Talento Humano unido por la ciudadania"/>
    <x v="295"/>
    <s v="Sin metas programadas para 2024-2028"/>
    <n v="384"/>
    <e v="#REF!"/>
    <x v="0"/>
    <m/>
    <m/>
    <m/>
    <m/>
    <m/>
    <m/>
    <m/>
    <m/>
    <m/>
    <m/>
    <m/>
    <m/>
    <m/>
    <m/>
    <m/>
    <m/>
  </r>
  <r>
    <s v="Talento Humano"/>
    <s v="3.1.10 Propuesta normativa para impulsar la adopción de una figura jurídica para el Sector Salud"/>
    <x v="8"/>
    <s v="Secretaría Distrital de Salud"/>
    <s v="Relacionado"/>
    <x v="2"/>
    <s v="5.34. Talento Humano unido por la ciudadania"/>
    <x v="295"/>
    <s v="Sin metas programadas para 2024-2028"/>
    <n v="384"/>
    <e v="#REF!"/>
    <x v="0"/>
    <m/>
    <m/>
    <m/>
    <m/>
    <m/>
    <m/>
    <m/>
    <m/>
    <m/>
    <m/>
    <m/>
    <m/>
    <m/>
    <m/>
    <m/>
    <m/>
  </r>
  <r>
    <s v="Talento Humano"/>
    <s v="1.3.3 Inventario Bogotá"/>
    <x v="6"/>
    <s v="Secretaría Distrital de Planeación"/>
    <s v="Relacionado"/>
    <x v="2"/>
    <s v="5.35. Bogotá Inteligente con transformación digital e Infraestructura de datos para una gestión pública eficiente"/>
    <x v="107"/>
    <m/>
    <n v="358"/>
    <e v="#REF!"/>
    <x v="0"/>
    <m/>
    <m/>
    <m/>
    <m/>
    <m/>
    <m/>
    <m/>
    <m/>
    <m/>
    <m/>
    <m/>
    <m/>
    <m/>
    <m/>
    <m/>
    <m/>
  </r>
  <r>
    <s v="Talento Humano"/>
    <s v="2.2.4 Programa de formación en Competencias Ambientales para los colaboradores del Distrito Capital"/>
    <x v="2"/>
    <s v="Secretaría Distrital de Ambiente"/>
    <s v="Relacionado"/>
    <x v="2"/>
    <s v="5.33. Fortalecimiento institucional para un gobierno confiable"/>
    <x v="146"/>
    <m/>
    <n v="386"/>
    <e v="#REF!"/>
    <x v="0"/>
    <m/>
    <m/>
    <m/>
    <m/>
    <m/>
    <m/>
    <m/>
    <m/>
    <m/>
    <m/>
    <m/>
    <m/>
    <m/>
    <m/>
    <m/>
    <m/>
  </r>
  <r>
    <s v="Talento Humano"/>
    <s v="3.1.11 Estrategia de negociación, diálogo y concertación sindical en el Distrito Capital, diseñada"/>
    <x v="12"/>
    <s v="Secretaría General"/>
    <s v="Relacionado"/>
    <x v="0"/>
    <m/>
    <x v="0"/>
    <s v="El producto se cumplió en la vigencia 2021 de acuerdo a su programación."/>
    <m/>
    <e v="#REF!"/>
    <x v="0"/>
    <m/>
    <m/>
    <m/>
    <m/>
    <m/>
    <m/>
    <m/>
    <m/>
    <m/>
    <m/>
    <m/>
    <m/>
    <m/>
    <m/>
    <m/>
    <m/>
  </r>
  <r>
    <s v="Trabajo Decente"/>
    <s v="3.1.1 Asesoria para el acceso y la  afiliación al Sistema General de Riesgos Laborales, promoción y socialización de los beneficios de la formalización laboral para los trabajadores informales."/>
    <x v="8"/>
    <s v="Secretaría Distrital de Salud"/>
    <s v="Relacionado"/>
    <x v="0"/>
    <m/>
    <x v="0"/>
    <s v="No se cuenta con meta directa del PDD para esta y  se propone incluir una meta en el PTS "/>
    <m/>
    <e v="#REF!"/>
    <x v="0"/>
    <m/>
    <m/>
    <m/>
    <m/>
    <m/>
    <m/>
    <m/>
    <m/>
    <m/>
    <m/>
    <m/>
    <m/>
    <m/>
    <m/>
    <m/>
    <m/>
  </r>
  <r>
    <s v="Trabajo Decente"/>
    <s v="3.1.3 Acciones  de Información, Educación y Comunicación (IEC)   sobre entornos de trabajo seguros y saludables a trabajadores y trabajadoras informales en el distrito."/>
    <x v="8"/>
    <s v="Secretaría Distrital de Salud"/>
    <s v="Relacionado"/>
    <x v="0"/>
    <m/>
    <x v="0"/>
    <s v="No se cuenta con meta directa del PDD para esta y  se propone incluir una meta en el PTS "/>
    <m/>
    <e v="#REF!"/>
    <x v="0"/>
    <m/>
    <m/>
    <m/>
    <m/>
    <m/>
    <m/>
    <m/>
    <m/>
    <m/>
    <m/>
    <m/>
    <m/>
    <m/>
    <m/>
    <m/>
    <m/>
  </r>
  <r>
    <s v="Trabajo Decente"/>
    <s v="3.1.4 Fortalecimiento de Prácticas institucionales en materia de seguridad y Salud en el Trabajo"/>
    <x v="12"/>
    <s v="Departamento Administrativo del Servicio Civil Distrital"/>
    <s v="Relacionado"/>
    <x v="0"/>
    <m/>
    <x v="0"/>
    <s v="Producto a ser implementado con recursos de funcionamiento"/>
    <m/>
    <e v="#REF!"/>
    <x v="0"/>
    <m/>
    <m/>
    <m/>
    <m/>
    <m/>
    <m/>
    <m/>
    <m/>
    <m/>
    <m/>
    <m/>
    <m/>
    <m/>
    <m/>
    <m/>
    <m/>
  </r>
  <r>
    <s v="Trabajo Decente"/>
    <s v="3.1.5 Estrategia de Entornos Laborales saludables en las Unidades de Trabajo informal"/>
    <x v="8"/>
    <s v="Secretaría Distrital de Salud"/>
    <s v="Relacionado"/>
    <x v="0"/>
    <m/>
    <x v="0"/>
    <s v="No se cuenta con meta directa del PDD para esta y  se propone incluir una meta en el PTS "/>
    <m/>
    <e v="#REF!"/>
    <x v="0"/>
    <m/>
    <m/>
    <m/>
    <m/>
    <m/>
    <m/>
    <m/>
    <m/>
    <m/>
    <m/>
    <m/>
    <m/>
    <m/>
    <m/>
    <m/>
    <m/>
  </r>
  <r>
    <s v="Trabajo Decente"/>
    <s v="1.2.1 Servicios de socialización y sensibilización  para la prevención y erradicación de trabajo infantil."/>
    <x v="10"/>
    <s v="Secretaría Distrital de Integración Social"/>
    <s v="Relacionado"/>
    <x v="4"/>
    <s v="3.16. La educación como eje del potencial humano"/>
    <x v="76"/>
    <m/>
    <n v="174"/>
    <e v="#REF!"/>
    <x v="0"/>
    <m/>
    <m/>
    <m/>
    <m/>
    <m/>
    <m/>
    <m/>
    <m/>
    <m/>
    <m/>
    <m/>
    <m/>
    <m/>
    <m/>
    <m/>
    <m/>
  </r>
  <r>
    <s v="Trabajo Decente"/>
    <s v="2.1.3 Servicios de formación en competencias socioemocionales y transversales de la ciudadanías, con especial énfasis en mujeres y jóvenes y poblacion sujeta de protección especial."/>
    <x v="7"/>
    <s v="Secretaría Distrital de Desarrollo Económico"/>
    <s v="Relacionado"/>
    <x v="4"/>
    <s v="3.19. Desarrollo empresarial, productividad y empleo"/>
    <x v="129"/>
    <m/>
    <n v="164"/>
    <e v="#REF!"/>
    <x v="0"/>
    <m/>
    <m/>
    <m/>
    <m/>
    <m/>
    <m/>
    <m/>
    <m/>
    <m/>
    <m/>
    <m/>
    <m/>
    <m/>
    <m/>
    <m/>
    <m/>
  </r>
  <r>
    <s v="Trabajo Decente"/>
    <s v="1.2.2 Acciones de Información, Educación y Comunicación (IEC) con  madres, padres y cuidadores productora/es del sector rural sobre riesgos y peligros a partir de la vinculacion de niños, niñas y adolescentes  en actividades productivas  en el campo."/>
    <x v="8"/>
    <s v="Secretaría Distrital de Salud"/>
    <s v="Relacionado"/>
    <x v="3"/>
    <s v="2.10. Salud Pública Integrada e Integral"/>
    <x v="238"/>
    <m/>
    <n v="119"/>
    <e v="#REF!"/>
    <x v="0"/>
    <m/>
    <m/>
    <m/>
    <m/>
    <m/>
    <m/>
    <m/>
    <m/>
    <m/>
    <m/>
    <m/>
    <m/>
    <m/>
    <m/>
    <m/>
    <m/>
  </r>
  <r>
    <s v="Trabajo Decente"/>
    <s v="1.2.3 Jornadas de sensibilización para la prevención y erradicación de trabajo infantil en las actividades económicas informales y plazas de mercado del D.C. IPES"/>
    <x v="7"/>
    <s v="Instituto para la Economía Social"/>
    <s v="Relacionado"/>
    <x v="4"/>
    <s v="3.20. Promoción del emprendimiento formal, equitativo e incluyente"/>
    <x v="284"/>
    <m/>
    <n v="171"/>
    <e v="#REF!"/>
    <x v="0"/>
    <m/>
    <m/>
    <m/>
    <m/>
    <m/>
    <m/>
    <m/>
    <m/>
    <m/>
    <m/>
    <m/>
    <m/>
    <m/>
    <m/>
    <m/>
    <m/>
  </r>
  <r>
    <s v="Trabajo Decente"/>
    <s v="1.1.1 Construcción del Índice compuesto de trabajo decente y digo, teniendo en cuenta las 10 dimensiones e indicadores del trabajo decente establecidos."/>
    <x v="7"/>
    <s v="Secretaría Distrital de Desarrollo Económico"/>
    <s v="Relacionado"/>
    <x v="4"/>
    <s v="3.19. Desarrollo empresarial, productividad y empleo"/>
    <x v="24"/>
    <m/>
    <n v="163"/>
    <e v="#REF!"/>
    <x v="0"/>
    <m/>
    <m/>
    <m/>
    <m/>
    <m/>
    <m/>
    <m/>
    <m/>
    <m/>
    <m/>
    <m/>
    <m/>
    <m/>
    <m/>
    <m/>
    <m/>
  </r>
  <r>
    <s v="Trabajo Decente"/>
    <s v="1.1.6. Monitor de indicadores de trabajo decente y digno para Bogotá D.C.,que permita hacer seguimiento anual sobre el comportamiento de las características del trabajo decente y digno en la ciudad."/>
    <x v="7"/>
    <s v="Secretaría Distrital de Desarrollo Económico"/>
    <s v="Relacionado"/>
    <x v="4"/>
    <s v="3.19. Desarrollo empresarial, productividad y empleo"/>
    <x v="24"/>
    <m/>
    <n v="163"/>
    <e v="#REF!"/>
    <x v="0"/>
    <m/>
    <m/>
    <m/>
    <m/>
    <m/>
    <m/>
    <m/>
    <m/>
    <m/>
    <m/>
    <m/>
    <m/>
    <m/>
    <m/>
    <m/>
    <m/>
  </r>
  <r>
    <s v="Trabajo Decente"/>
    <s v="2.1.1. Estudio de demanda laboral (con especial énfasis en mujeres y jóvenes) que determine lineamientos para articular la oferta y la demanda del mercado laboral."/>
    <x v="7"/>
    <s v="Secretaría Distrital de Desarrollo Económico"/>
    <s v="Relacionado"/>
    <x v="4"/>
    <s v="3.19. Desarrollo empresarial, productividad y empleo"/>
    <x v="24"/>
    <m/>
    <n v="163"/>
    <e v="#REF!"/>
    <x v="0"/>
    <m/>
    <m/>
    <m/>
    <m/>
    <m/>
    <m/>
    <m/>
    <m/>
    <m/>
    <m/>
    <m/>
    <m/>
    <m/>
    <m/>
    <m/>
    <m/>
  </r>
  <r>
    <s v="Trabajo Decente"/>
    <s v="2.1.2. Instrumentos de seguimiento de los indicadores de resultados del mercado laboral desde la ofertade, por grupos etarios, género y sectores económicos"/>
    <x v="7"/>
    <s v="Secretaría Distrital de Desarrollo Económico"/>
    <s v="Relacionado"/>
    <x v="4"/>
    <s v="3.19. Desarrollo empresarial, productividad y empleo"/>
    <x v="24"/>
    <m/>
    <n v="163"/>
    <e v="#REF!"/>
    <x v="0"/>
    <m/>
    <m/>
    <m/>
    <m/>
    <m/>
    <m/>
    <m/>
    <m/>
    <m/>
    <m/>
    <m/>
    <m/>
    <m/>
    <m/>
    <m/>
    <m/>
  </r>
  <r>
    <s v="Trabajo Decente"/>
    <s v="2.1.4 Programa para la democratización de las oportunidades económicas en la contratación del Distrito Capital para población vulnerable (personas naturales vulnerables, marginadas y/o excluidas de la dinámica productiva de la ciudad, con edad para trabajar dentro de los procesos contractuales del distrito)."/>
    <x v="7"/>
    <s v="Secretaría Distrital de Desarrollo Económico"/>
    <s v="Relacionado"/>
    <x v="4"/>
    <s v="3.19. Desarrollo empresarial, productividad y empleo"/>
    <x v="24"/>
    <m/>
    <n v="163"/>
    <e v="#REF!"/>
    <x v="0"/>
    <m/>
    <m/>
    <m/>
    <m/>
    <m/>
    <m/>
    <m/>
    <m/>
    <m/>
    <m/>
    <m/>
    <m/>
    <m/>
    <m/>
    <m/>
    <m/>
  </r>
  <r>
    <s v="Trabajo Decente"/>
    <s v="2.1.5. Servicios de gestión empresarial que incorpore a la población vulnerable en sectores de oportunidad para la generación de empleos, conectando apuestas de productividad y competitividad de la ciudad."/>
    <x v="7"/>
    <s v="Secretaría Distrital de Desarrollo Económico"/>
    <s v="Relacionado"/>
    <x v="4"/>
    <s v="3.19. Desarrollo empresarial, productividad y empleo"/>
    <x v="24"/>
    <m/>
    <n v="163"/>
    <e v="#REF!"/>
    <x v="0"/>
    <m/>
    <m/>
    <m/>
    <m/>
    <m/>
    <m/>
    <m/>
    <m/>
    <m/>
    <m/>
    <m/>
    <m/>
    <m/>
    <m/>
    <m/>
    <m/>
  </r>
  <r>
    <s v="Trabajo Decente"/>
    <s v="2.1.6. Reconocimiento institucional y social a empresas que promueven la inclusión laboral de personas con mayores barreras de acceso al mercado laboral, históricamente excluidas de las dinámicas económicas y laborales en el marco del &quot;Sello Bogotá Incluyente&quot;"/>
    <x v="7"/>
    <s v="Secretaría Distrital de Desarrollo Económico"/>
    <s v="Relacionado"/>
    <x v="4"/>
    <s v="3.19. Desarrollo empresarial, productividad y empleo"/>
    <x v="24"/>
    <m/>
    <n v="163"/>
    <e v="#REF!"/>
    <x v="0"/>
    <m/>
    <m/>
    <m/>
    <m/>
    <m/>
    <m/>
    <m/>
    <m/>
    <m/>
    <m/>
    <m/>
    <m/>
    <m/>
    <m/>
    <m/>
    <m/>
  </r>
  <r>
    <s v="Trabajo Decente"/>
    <s v="2.1.7. Eventos que conecten la demanda y la oferta laboral, &quot;Ferias de Empleo&quot; que faciliten los procesos de selección y contratación en el Distrito Capital."/>
    <x v="7"/>
    <s v="Secretaría Distrital de Desarrollo Económico"/>
    <s v="Relacionado"/>
    <x v="4"/>
    <s v="3.19. Desarrollo empresarial, productividad y empleo"/>
    <x v="24"/>
    <m/>
    <n v="163"/>
    <e v="#REF!"/>
    <x v="0"/>
    <m/>
    <m/>
    <m/>
    <m/>
    <m/>
    <m/>
    <m/>
    <m/>
    <m/>
    <m/>
    <m/>
    <m/>
    <m/>
    <m/>
    <m/>
    <m/>
  </r>
  <r>
    <s v="Trabajo Decente"/>
    <s v="2.1.8. Estrategías de atención/orientación diferencial en el marco del Modelo de Inclusión Laboral que respondan a la mitigación de las principales barreras poblacionales identificadas en el Distrito, como eje fundamental de la operación de la agencia pública de empleo del distrito como mecanismo formal de gestión de empleo."/>
    <x v="7"/>
    <s v="Secretaría Distrital de Desarrollo Económico"/>
    <s v="Relacionado"/>
    <x v="4"/>
    <s v="3.19. Desarrollo empresarial, productividad y empleo"/>
    <x v="24"/>
    <m/>
    <n v="163"/>
    <e v="#REF!"/>
    <x v="0"/>
    <m/>
    <m/>
    <m/>
    <m/>
    <m/>
    <m/>
    <m/>
    <m/>
    <m/>
    <m/>
    <m/>
    <m/>
    <m/>
    <m/>
    <m/>
    <m/>
  </r>
  <r>
    <s v="Trabajo Decente"/>
    <s v="2.1.9. Servicios de gestión empresarial que registre empresas con vacantes diferenciales para las poblaciones con mayores barreras de acceso al mercado laboral."/>
    <x v="7"/>
    <s v="Secretaría Distrital de Desarrollo Económico"/>
    <s v="Relacionado"/>
    <x v="4"/>
    <s v="3.19. Desarrollo empresarial, productividad y empleo"/>
    <x v="24"/>
    <m/>
    <n v="163"/>
    <e v="#REF!"/>
    <x v="0"/>
    <m/>
    <m/>
    <m/>
    <m/>
    <m/>
    <m/>
    <m/>
    <m/>
    <m/>
    <m/>
    <m/>
    <m/>
    <m/>
    <m/>
    <m/>
    <m/>
  </r>
  <r>
    <s v="Trabajo Decente"/>
    <s v="2.2.1 Programa para la democratización de las oportunidades económicas en la contratación del Distrito Capital para mujeres."/>
    <x v="7"/>
    <s v="Secretaría Distrital de Desarrollo Económico"/>
    <s v="Relacionado"/>
    <x v="4"/>
    <s v="3.19. Desarrollo empresarial, productividad y empleo"/>
    <x v="24"/>
    <m/>
    <n v="163"/>
    <e v="#REF!"/>
    <x v="0"/>
    <m/>
    <m/>
    <m/>
    <m/>
    <m/>
    <m/>
    <m/>
    <m/>
    <m/>
    <m/>
    <m/>
    <m/>
    <m/>
    <m/>
    <m/>
    <m/>
  </r>
  <r>
    <s v="Trabajo Decente"/>
    <s v="2.2.3 Alianzas con sectores  con mayor tendencia de  feminización/masculinización en los puestos de trabajo, para mitigacion barreras."/>
    <x v="7"/>
    <s v="Secretaría Distrital de Desarrollo Económico"/>
    <s v="Relacionado"/>
    <x v="4"/>
    <s v="3.19. Desarrollo empresarial, productividad y empleo"/>
    <x v="24"/>
    <m/>
    <n v="163"/>
    <e v="#REF!"/>
    <x v="0"/>
    <m/>
    <m/>
    <m/>
    <m/>
    <m/>
    <m/>
    <m/>
    <m/>
    <m/>
    <m/>
    <m/>
    <m/>
    <m/>
    <m/>
    <m/>
    <m/>
  </r>
  <r>
    <s v="Trabajo Decente"/>
    <s v="2.3.1 Servicios de orientación e intermediación laboral para jóvenes egresados de formación media y postmedia, en el marco del desarrollo de una estrategia para facilitar el transito laboral de jóvenes a primer empleo"/>
    <x v="7"/>
    <s v="Secretaría Distrital de Desarrollo Económico"/>
    <s v="Relacionado"/>
    <x v="4"/>
    <s v="3.19. Desarrollo empresarial, productividad y empleo"/>
    <x v="24"/>
    <m/>
    <n v="163"/>
    <e v="#REF!"/>
    <x v="0"/>
    <m/>
    <m/>
    <m/>
    <m/>
    <m/>
    <m/>
    <m/>
    <m/>
    <m/>
    <m/>
    <m/>
    <m/>
    <m/>
    <m/>
    <m/>
    <m/>
  </r>
  <r>
    <s v="Trabajo Decente"/>
    <s v="2.3.2 Programa para la democratización de las oportunidades económicas en la contratación del Distrito Capital para jóvenes."/>
    <x v="7"/>
    <s v="Secretaría Distrital de Desarrollo Económico"/>
    <s v="Relacionado"/>
    <x v="4"/>
    <s v="3.19. Desarrollo empresarial, productividad y empleo"/>
    <x v="24"/>
    <m/>
    <n v="163"/>
    <e v="#REF!"/>
    <x v="0"/>
    <m/>
    <m/>
    <m/>
    <m/>
    <m/>
    <m/>
    <m/>
    <m/>
    <m/>
    <m/>
    <m/>
    <m/>
    <m/>
    <m/>
    <m/>
    <m/>
  </r>
  <r>
    <s v="Trabajo Decente"/>
    <s v="3.1.2. Programa de promoción y difusión sobre los pisos de protección social y mecanismos de protección a la vejez, a las personas de las unidades productivas en proceso de formalización."/>
    <x v="7"/>
    <s v="Secretaría Distrital de Desarrollo Económico"/>
    <s v="Relacionado"/>
    <x v="4"/>
    <s v="3.19. Desarrollo empresarial, productividad y empleo"/>
    <x v="24"/>
    <m/>
    <n v="163"/>
    <e v="#REF!"/>
    <x v="0"/>
    <m/>
    <m/>
    <m/>
    <m/>
    <m/>
    <m/>
    <m/>
    <m/>
    <m/>
    <m/>
    <m/>
    <m/>
    <m/>
    <m/>
    <m/>
    <m/>
  </r>
  <r>
    <s v="Trabajo Decente"/>
    <s v="4.1.1 Servicios  de participación en la Subcomisión de Concertación de Política Salarial y Laboral."/>
    <x v="7"/>
    <s v="Secretaría Distrital de Desarrollo Económico"/>
    <s v="Relacionado"/>
    <x v="4"/>
    <s v="3.19. Desarrollo empresarial, productividad y empleo"/>
    <x v="24"/>
    <m/>
    <n v="163"/>
    <e v="#REF!"/>
    <x v="0"/>
    <m/>
    <m/>
    <m/>
    <m/>
    <m/>
    <m/>
    <m/>
    <m/>
    <m/>
    <m/>
    <m/>
    <m/>
    <m/>
    <m/>
    <m/>
    <m/>
  </r>
  <r>
    <s v="Trabajo Decente"/>
    <s v="4.1.3 Visibilización de buenas prácticas en materia de dialogo social, libertad sindical y negociación colectiva en el distrito."/>
    <x v="7"/>
    <s v="Secretaría Distrital de Desarrollo Económico"/>
    <s v="Relacionado"/>
    <x v="4"/>
    <s v="3.19. Desarrollo empresarial, productividad y empleo"/>
    <x v="24"/>
    <m/>
    <n v="163"/>
    <e v="#REF!"/>
    <x v="0"/>
    <m/>
    <m/>
    <m/>
    <m/>
    <m/>
    <m/>
    <m/>
    <m/>
    <m/>
    <m/>
    <m/>
    <m/>
    <m/>
    <m/>
    <m/>
    <m/>
  </r>
  <r>
    <s v="Trabajo Decente"/>
    <s v="1.1.2 Servicios de sensibilización/capacitación a la ciudadanía sobre los principios y derechos fundamentales del trabajo según normatividad vigente."/>
    <x v="7"/>
    <s v="Secretaría Distrital de Desarrollo Económico"/>
    <s v="Relacionado"/>
    <x v="4"/>
    <s v="3.19. Desarrollo empresarial, productividad y empleo"/>
    <x v="61"/>
    <m/>
    <n v="165"/>
    <e v="#REF!"/>
    <x v="0"/>
    <m/>
    <m/>
    <m/>
    <m/>
    <m/>
    <m/>
    <m/>
    <m/>
    <m/>
    <m/>
    <m/>
    <m/>
    <m/>
    <m/>
    <m/>
    <m/>
  </r>
  <r>
    <s v="Trabajo Decente"/>
    <s v="1.1.3.Reconocimiento a empresas y entidades con buenas prácticas en materia de cumplimiento de los derechos fundamentales del trabajo, en el marco del día mundial del trabajo decente 7 de octubre."/>
    <x v="7"/>
    <s v="Secretaría Distrital de Desarrollo Económico"/>
    <s v="Relacionado"/>
    <x v="4"/>
    <s v="3.19. Desarrollo empresarial, productividad y empleo"/>
    <x v="61"/>
    <m/>
    <n v="165"/>
    <e v="#REF!"/>
    <x v="0"/>
    <m/>
    <m/>
    <m/>
    <m/>
    <m/>
    <m/>
    <m/>
    <m/>
    <m/>
    <m/>
    <m/>
    <m/>
    <m/>
    <m/>
    <m/>
    <m/>
  </r>
  <r>
    <s v="Trabajo Decente"/>
    <s v="1.1.5. Servicios de sensibilización/capacitación a los empresarios sobre trabajo decente, retos y expectativas en el distrito capital."/>
    <x v="7"/>
    <s v="Secretaría Distrital de Desarrollo Económico"/>
    <s v="Relacionado"/>
    <x v="4"/>
    <s v="3.19. Desarrollo empresarial, productividad y empleo"/>
    <x v="61"/>
    <m/>
    <n v="165"/>
    <e v="#REF!"/>
    <x v="0"/>
    <m/>
    <m/>
    <m/>
    <m/>
    <m/>
    <m/>
    <m/>
    <m/>
    <m/>
    <m/>
    <m/>
    <m/>
    <m/>
    <m/>
    <m/>
    <m/>
  </r>
  <r>
    <s v="Trabajo Decente"/>
    <s v="2.2.2  Talleres para la mitigación de barreras organizacionales/individuales asociadas a la segregación ocupacional por sexo en los sectores con mayor tendencia de  feminización/masculinización en los puestos de trabajo."/>
    <x v="7"/>
    <s v="Secretaría Distrital de Desarrollo Económico"/>
    <s v="Relacionado"/>
    <x v="4"/>
    <s v="3.19. Desarrollo empresarial, productividad y empleo"/>
    <x v="61"/>
    <m/>
    <n v="165"/>
    <e v="#REF!"/>
    <x v="0"/>
    <m/>
    <m/>
    <m/>
    <m/>
    <m/>
    <m/>
    <m/>
    <m/>
    <m/>
    <m/>
    <m/>
    <m/>
    <m/>
    <m/>
    <m/>
    <m/>
  </r>
  <r>
    <s v="Trabajo Decente"/>
    <s v="2.2.4 Servicios de gestión empresarial que incorpore a mujeres  en sectores de oportunidad para la generación de empleos, conectando apuestas de productividad y competitividad de la ciudad."/>
    <x v="7"/>
    <s v="Secretaría Distrital de Desarrollo Económico"/>
    <s v="Relacionado"/>
    <x v="4"/>
    <s v="3.19. Desarrollo empresarial, productividad y empleo"/>
    <x v="61"/>
    <m/>
    <n v="165"/>
    <e v="#REF!"/>
    <x v="0"/>
    <m/>
    <m/>
    <m/>
    <m/>
    <m/>
    <m/>
    <m/>
    <m/>
    <m/>
    <m/>
    <m/>
    <m/>
    <m/>
    <m/>
    <m/>
    <m/>
  </r>
  <r>
    <s v="Trabajo Decente"/>
    <s v="2.3.3. Servicios de gestión empresarial que incorpore a jovenes en sectores de oportunidad para la generación de empleos, conectando apuestas de productividad y competitividad de la ciudad."/>
    <x v="7"/>
    <s v="Secretaría Distrital de Desarrollo Económico"/>
    <s v="Relacionado"/>
    <x v="4"/>
    <s v="3.19. Desarrollo empresarial, productividad y empleo"/>
    <x v="61"/>
    <m/>
    <n v="165"/>
    <e v="#REF!"/>
    <x v="0"/>
    <m/>
    <m/>
    <m/>
    <m/>
    <m/>
    <m/>
    <m/>
    <m/>
    <m/>
    <m/>
    <m/>
    <m/>
    <m/>
    <m/>
    <m/>
    <m/>
  </r>
  <r>
    <s v="Trabajo Decente"/>
    <s v="1.1.4 Servicio de capacitación a prestadores de servicios turísticos y conexos a la cadena de valor frente al tema del trabajo decente y digno."/>
    <x v="7"/>
    <s v="Instituto Distrital de Turismo"/>
    <s v="Relacionado"/>
    <x v="4"/>
    <s v="3.21. Bogotá Ciudad Portuaria"/>
    <x v="296"/>
    <m/>
    <n v="213"/>
    <e v="#REF!"/>
    <x v="0"/>
    <m/>
    <m/>
    <m/>
    <m/>
    <m/>
    <m/>
    <m/>
    <m/>
    <m/>
    <m/>
    <m/>
    <m/>
    <m/>
    <m/>
    <m/>
    <m/>
  </r>
  <r>
    <s v="Trabajo Decente"/>
    <s v="4.1.2 Procesos de formación para colaboradores y servidores públicos en el fortalecimiento de competencias de diálogo social "/>
    <x v="12"/>
    <s v="Departamento Administrativo del servicio civil Distrital"/>
    <s v="Relacionado"/>
    <x v="0"/>
    <m/>
    <x v="0"/>
    <s v="Producto a ser implementado con recursos de funcionamiento"/>
    <m/>
    <e v="#REF!"/>
    <x v="0"/>
    <m/>
    <m/>
    <m/>
    <m/>
    <m/>
    <m/>
    <m/>
    <m/>
    <m/>
    <m/>
    <m/>
    <m/>
    <m/>
    <m/>
    <m/>
    <m/>
  </r>
  <r>
    <s v="Transparencia"/>
    <s v="1.1.3 Formación a personal de las entidades y organismos distritales, capitulo gobierno abierto"/>
    <x v="12"/>
    <s v="Secretaría General"/>
    <s v="Relacionado"/>
    <x v="0"/>
    <m/>
    <x v="0"/>
    <s v="Producto finalizado"/>
    <m/>
    <e v="#REF!"/>
    <x v="0"/>
    <m/>
    <m/>
    <m/>
    <m/>
    <m/>
    <m/>
    <m/>
    <m/>
    <m/>
    <m/>
    <m/>
    <m/>
    <m/>
    <m/>
    <m/>
    <m/>
  </r>
  <r>
    <s v="Transparencia"/>
    <s v="1.1.6 Portal ciudadano de acceso a información sobre planeación, presupuesto y contratación de las Alcaldías Locales y de la Secretaría Distrital de Gobierno"/>
    <x v="9"/>
    <s v="Secretaría Distrital de Gobierno"/>
    <s v="Relacionado"/>
    <x v="0"/>
    <m/>
    <x v="0"/>
    <s v="Producto finalizado"/>
    <m/>
    <e v="#REF!"/>
    <x v="0"/>
    <m/>
    <m/>
    <m/>
    <m/>
    <m/>
    <m/>
    <m/>
    <m/>
    <m/>
    <m/>
    <m/>
    <m/>
    <m/>
    <m/>
    <m/>
    <m/>
  </r>
  <r>
    <s v="Transparencia"/>
    <s v="1.1.9 Consolidación  y consulta de operaciones financieras en Módulos Transversales del ERP  (presupuesto, tesorería, contabilidad, administración de terceros) y reportes estándar para todo el Distrito"/>
    <x v="1"/>
    <s v="Secretaría Distrital de Hacienda"/>
    <s v="Relacionado"/>
    <x v="0"/>
    <m/>
    <x v="0"/>
    <s v="Producto finalizado"/>
    <m/>
    <e v="#REF!"/>
    <x v="0"/>
    <m/>
    <m/>
    <m/>
    <m/>
    <m/>
    <m/>
    <m/>
    <m/>
    <m/>
    <m/>
    <m/>
    <m/>
    <m/>
    <m/>
    <m/>
    <m/>
  </r>
  <r>
    <s v="Transparencia"/>
    <s v="1.1.10 Conjunto de datos de las entidades distritales publicados en el portal de datos abiertos"/>
    <x v="12"/>
    <s v="Secretaría General"/>
    <s v="Relacionado"/>
    <x v="0"/>
    <m/>
    <x v="0"/>
    <s v="Producto finalizado"/>
    <m/>
    <e v="#REF!"/>
    <x v="0"/>
    <m/>
    <m/>
    <m/>
    <m/>
    <m/>
    <m/>
    <m/>
    <m/>
    <m/>
    <m/>
    <m/>
    <m/>
    <m/>
    <m/>
    <m/>
    <m/>
  </r>
  <r>
    <s v="Transparencia"/>
    <s v="1.1.11 Retos sobre las necesidades e intereses que enfrenta la ciudad formulados por diferentes grupos poblacionales y sectores sociales en una plataforma digital que promueva la participación ciudadana en el Distrito."/>
    <x v="9"/>
    <s v="Instituto Distrital de la Participación y Acción Comunal"/>
    <s v="Relacionado"/>
    <x v="2"/>
    <s v="5.32. Gobierno íntegro, transparente y corresponsable"/>
    <x v="160"/>
    <m/>
    <n v="327"/>
    <e v="#REF!"/>
    <x v="0"/>
    <m/>
    <m/>
    <m/>
    <m/>
    <m/>
    <m/>
    <m/>
    <m/>
    <m/>
    <m/>
    <m/>
    <m/>
    <m/>
    <m/>
    <m/>
    <m/>
  </r>
  <r>
    <s v="Transparencia"/>
    <s v="1.1.12 Campañas pedagógicas sobre Gobierno Abierto en las 20 localidades del Distrito Capital"/>
    <x v="9"/>
    <s v="Secretaría Distrital de Gobierno"/>
    <s v="Relacionado"/>
    <x v="2"/>
    <s v="5.32. Gobierno íntegro, transparente y corresponsable"/>
    <x v="160"/>
    <m/>
    <n v="327"/>
    <e v="#REF!"/>
    <x v="0"/>
    <m/>
    <m/>
    <m/>
    <m/>
    <m/>
    <m/>
    <m/>
    <m/>
    <m/>
    <m/>
    <m/>
    <m/>
    <m/>
    <m/>
    <m/>
    <m/>
  </r>
  <r>
    <s v="Transparencia"/>
    <s v="1.1.21 Garantías para la Participación Efectiva de las Víctimas del Conflicto Armado en Bogotá"/>
    <x v="12"/>
    <s v="Secretaría General"/>
    <s v="Relacionado"/>
    <x v="0"/>
    <m/>
    <x v="0"/>
    <s v="Producto finalizado"/>
    <m/>
    <e v="#REF!"/>
    <x v="0"/>
    <m/>
    <m/>
    <m/>
    <m/>
    <m/>
    <m/>
    <m/>
    <m/>
    <m/>
    <m/>
    <m/>
    <m/>
    <m/>
    <m/>
    <m/>
    <m/>
  </r>
  <r>
    <s v="Transparencia"/>
    <s v="1.1.23 Lineamientos del proceso de rendición de cuentas de las Juntas Administradoras Locales."/>
    <x v="9"/>
    <s v="Secretaría Distrital de Gobierno"/>
    <s v="Relacionado"/>
    <x v="0"/>
    <m/>
    <x v="0"/>
    <s v="Producto finalizado"/>
    <m/>
    <e v="#REF!"/>
    <x v="0"/>
    <m/>
    <m/>
    <m/>
    <m/>
    <m/>
    <m/>
    <m/>
    <m/>
    <m/>
    <m/>
    <m/>
    <m/>
    <m/>
    <m/>
    <m/>
    <m/>
  </r>
  <r>
    <s v="Transparencia"/>
    <s v="1.1.26 Sistema de información para consulta de avances en la ejecución del Plan de Acción Distrital para la Atención y la Reparación  Integral a las Víctimas que incorpore las variables que den cuenta del enfoque poblacional diferencial"/>
    <x v="12"/>
    <s v="Secretaría General"/>
    <s v="Relacionado"/>
    <x v="0"/>
    <m/>
    <x v="0"/>
    <s v="Producto finalizado"/>
    <m/>
    <e v="#REF!"/>
    <x v="0"/>
    <m/>
    <m/>
    <m/>
    <m/>
    <m/>
    <m/>
    <m/>
    <m/>
    <m/>
    <m/>
    <m/>
    <m/>
    <m/>
    <m/>
    <m/>
    <m/>
  </r>
  <r>
    <s v="Transparencia"/>
    <s v="1.1.28 Uso de mecanismos de consulta para la acreditación de personas en el Registro Único de Víctimas"/>
    <x v="12"/>
    <s v="Secretaría General"/>
    <s v="Relacionado"/>
    <x v="0"/>
    <m/>
    <x v="0"/>
    <s v="Producto finalizado"/>
    <m/>
    <e v="#REF!"/>
    <x v="0"/>
    <m/>
    <m/>
    <m/>
    <m/>
    <m/>
    <m/>
    <m/>
    <m/>
    <m/>
    <m/>
    <m/>
    <m/>
    <m/>
    <m/>
    <m/>
    <m/>
  </r>
  <r>
    <s v="Transparencia"/>
    <s v="1.1.30 Sistema de información sobre planeación, presupuesto y contratación de las Alcaldías Locales y de la Secretaría Distrital de Gobierno."/>
    <x v="9"/>
    <s v="Secretaría Distrital de Gobierno"/>
    <s v="Relacionado"/>
    <x v="0"/>
    <m/>
    <x v="0"/>
    <s v="Producto finalizado"/>
    <m/>
    <e v="#REF!"/>
    <x v="0"/>
    <m/>
    <m/>
    <m/>
    <m/>
    <m/>
    <m/>
    <m/>
    <m/>
    <m/>
    <m/>
    <m/>
    <m/>
    <m/>
    <m/>
    <m/>
    <m/>
  </r>
  <r>
    <s v="Transparencia"/>
    <s v="1.1.38 Lineamiento sobre el uso del lenguaje claro y lenguaje incluyente  para brindar información en  la oferta de bienes y servicios de las entidades distritales"/>
    <x v="12"/>
    <s v="Secretaría General"/>
    <s v="Relacionado"/>
    <x v="0"/>
    <m/>
    <x v="0"/>
    <s v="Producto finalizado"/>
    <m/>
    <e v="#REF!"/>
    <x v="0"/>
    <m/>
    <m/>
    <m/>
    <m/>
    <m/>
    <m/>
    <m/>
    <m/>
    <m/>
    <m/>
    <m/>
    <m/>
    <m/>
    <m/>
    <m/>
    <m/>
  </r>
  <r>
    <s v="Transparencia"/>
    <s v="1.1.43 Informes con análisis estadístico sobre el empleo público del Distrito Capital disponible a la ciudadanía en general"/>
    <x v="12"/>
    <s v="Departamento Administrativo del Servicio Civil Distrital"/>
    <s v="Relacionado"/>
    <x v="0"/>
    <m/>
    <x v="0"/>
    <s v="Este producto se implementará con recursos de funcionamiento"/>
    <m/>
    <e v="#REF!"/>
    <x v="0"/>
    <m/>
    <m/>
    <m/>
    <m/>
    <m/>
    <m/>
    <m/>
    <m/>
    <m/>
    <m/>
    <m/>
    <m/>
    <m/>
    <m/>
    <m/>
    <m/>
  </r>
  <r>
    <s v="Transparencia"/>
    <s v="1.1.44 Reporte de publicación de hojas de vida y observaciones recibidas de la ciudadanía de los candidatos a ocupar cargos de libre nombramiento y remoción en el Distrito Capital."/>
    <x v="12"/>
    <s v="Departamento Administrativo del Servicio Civil Distrital"/>
    <s v="Relacionado"/>
    <x v="0"/>
    <m/>
    <x v="0"/>
    <s v="Este producto se implementará con recursos de funcionamiento"/>
    <m/>
    <e v="#REF!"/>
    <x v="0"/>
    <m/>
    <m/>
    <m/>
    <m/>
    <m/>
    <m/>
    <m/>
    <m/>
    <m/>
    <m/>
    <m/>
    <m/>
    <m/>
    <m/>
    <m/>
    <m/>
  </r>
  <r>
    <s v="Transparencia"/>
    <s v="1.1.46 Operación de la Plataforma del Centro de Gobierno Local"/>
    <x v="9"/>
    <s v="Secretaría Distrital de Gobierno"/>
    <s v="Relacionado"/>
    <x v="2"/>
    <s v="5.32. Gobierno íntegro, transparente y corresponsable"/>
    <x v="160"/>
    <m/>
    <n v="327"/>
    <e v="#REF!"/>
    <x v="0"/>
    <m/>
    <m/>
    <m/>
    <m/>
    <m/>
    <m/>
    <m/>
    <m/>
    <m/>
    <m/>
    <m/>
    <m/>
    <m/>
    <m/>
    <m/>
    <m/>
  </r>
  <r>
    <s v="Transparencia"/>
    <s v="1.2.1 Optimización de la plataforma de guía de Trámites y Servicios del Distrito Capital"/>
    <x v="12"/>
    <s v="Secretaría General"/>
    <s v="Relacionado"/>
    <x v="0"/>
    <m/>
    <x v="0"/>
    <s v="Producto finalizado"/>
    <m/>
    <e v="#REF!"/>
    <x v="0"/>
    <m/>
    <m/>
    <m/>
    <m/>
    <m/>
    <m/>
    <m/>
    <m/>
    <m/>
    <m/>
    <m/>
    <m/>
    <m/>
    <m/>
    <m/>
    <m/>
  </r>
  <r>
    <s v="Transparencia"/>
    <s v="2.1.1 Formación a personal de las entidades y organismos distritales, y gestores(as) de integridad, capitulo cultura de integridad y apropiación de lo público que incorpore el enfoque poblacional diferencial"/>
    <x v="12"/>
    <s v="Secretaría General"/>
    <s v="Relacionado"/>
    <x v="0"/>
    <m/>
    <x v="0"/>
    <s v="Producto finalizado"/>
    <m/>
    <e v="#REF!"/>
    <x v="0"/>
    <m/>
    <m/>
    <m/>
    <m/>
    <m/>
    <m/>
    <m/>
    <m/>
    <m/>
    <m/>
    <m/>
    <m/>
    <m/>
    <m/>
    <m/>
    <m/>
  </r>
  <r>
    <s v="Transparencia"/>
    <s v="2.1.4 Campañas en cultura de integridad y apropiación de lo público para servidores(as) públicos(as) y proveedores(as) de bienes y servicios a nivel local y distrital"/>
    <x v="12"/>
    <s v="Secretaría General"/>
    <s v="Relacionado"/>
    <x v="0"/>
    <m/>
    <x v="0"/>
    <s v="Producto finalizado"/>
    <m/>
    <e v="#REF!"/>
    <x v="0"/>
    <m/>
    <m/>
    <m/>
    <m/>
    <m/>
    <m/>
    <m/>
    <m/>
    <m/>
    <m/>
    <m/>
    <m/>
    <m/>
    <m/>
    <m/>
    <m/>
  </r>
  <r>
    <s v="Transparencia"/>
    <s v="3.1.6 Auditorías sobre los procesos de Inspección, Vigilancia y Control - IVC adelantados por las autoridades de policía."/>
    <x v="9"/>
    <s v="Secretaría Distrital de Gobierno"/>
    <s v="Relacionado"/>
    <x v="2"/>
    <s v="5.32. Gobierno íntegro, transparente y corresponsable"/>
    <x v="160"/>
    <m/>
    <n v="327"/>
    <e v="#REF!"/>
    <x v="0"/>
    <m/>
    <m/>
    <m/>
    <m/>
    <m/>
    <m/>
    <m/>
    <m/>
    <m/>
    <m/>
    <m/>
    <m/>
    <m/>
    <m/>
    <m/>
    <m/>
  </r>
  <r>
    <s v="Transparencia"/>
    <s v="3.1.9 Auditorías Visibles sobre procesos de contratación de las Alcaldías Locales"/>
    <x v="9"/>
    <s v="Secretaría Distrital de Gobierno"/>
    <s v="Relacionado"/>
    <x v="2"/>
    <s v="5.32. Gobierno íntegro, transparente y corresponsable"/>
    <x v="160"/>
    <m/>
    <n v="327"/>
    <e v="#REF!"/>
    <x v="0"/>
    <m/>
    <m/>
    <m/>
    <m/>
    <m/>
    <m/>
    <m/>
    <m/>
    <m/>
    <m/>
    <m/>
    <m/>
    <m/>
    <m/>
    <m/>
    <m/>
  </r>
  <r>
    <s v="Transparencia"/>
    <s v="3.2.3 Criterios de valoración de situación de vulnerabilidad para el otorgamiento de medidas de ayuda humanitaria inmediata"/>
    <x v="12"/>
    <s v="Secretaría General"/>
    <s v="Relacionado"/>
    <x v="0"/>
    <m/>
    <x v="0"/>
    <s v="Producto finalizado_x000a_"/>
    <m/>
    <e v="#REF!"/>
    <x v="0"/>
    <m/>
    <m/>
    <m/>
    <m/>
    <m/>
    <m/>
    <m/>
    <m/>
    <m/>
    <m/>
    <m/>
    <m/>
    <m/>
    <m/>
    <m/>
    <m/>
  </r>
  <r>
    <s v="Transparencia"/>
    <s v="3.2.5 Canal Único de Denuncias sobre hechos de corrupción en Alcaldías Locales implementada"/>
    <x v="9"/>
    <s v="Secretaría Distrital de Gobierno"/>
    <s v="Relacionado"/>
    <x v="0"/>
    <m/>
    <x v="0"/>
    <s v="Producto finalizado_x000a_"/>
    <m/>
    <e v="#REF!"/>
    <x v="0"/>
    <m/>
    <m/>
    <m/>
    <m/>
    <m/>
    <m/>
    <m/>
    <m/>
    <m/>
    <m/>
    <m/>
    <m/>
    <m/>
    <m/>
    <m/>
    <m/>
  </r>
  <r>
    <s v="Transparencia"/>
    <s v="3.2.10 Campañas de socialización uso adecuado de Canales Denuncias sobre hechos de corrupción en Alcaldías Locales y nivel central implementada"/>
    <x v="9"/>
    <s v="Secretaría Distrital de Gobierno"/>
    <s v="Relacionado"/>
    <x v="2"/>
    <s v="5.32. Gobierno íntegro, transparente y corresponsable"/>
    <x v="160"/>
    <m/>
    <n v="327"/>
    <e v="#REF!"/>
    <x v="0"/>
    <m/>
    <m/>
    <m/>
    <m/>
    <m/>
    <m/>
    <m/>
    <m/>
    <m/>
    <m/>
    <m/>
    <m/>
    <m/>
    <m/>
    <m/>
    <m/>
  </r>
  <r>
    <s v="Transparencia"/>
    <s v="3.3.4 Campañas anuales para invitar directores de entidades y gerentes públicos a hacer pública su declaración de rentas"/>
    <x v="12"/>
    <s v="Departamento Administrativo del Servicio Civil Distrital"/>
    <s v="Relacionado"/>
    <x v="0"/>
    <m/>
    <x v="0"/>
    <s v="Este producto se implementará con recursos de funcionamiento"/>
    <m/>
    <e v="#REF!"/>
    <x v="0"/>
    <m/>
    <m/>
    <m/>
    <m/>
    <m/>
    <m/>
    <m/>
    <m/>
    <m/>
    <m/>
    <m/>
    <m/>
    <m/>
    <m/>
    <m/>
    <m/>
  </r>
  <r>
    <s v="Transparencia"/>
    <s v="3.3.6 Simulador de conflicto de intereses para funcionarios públicos y particulares en las alcaldías locales y nivel central"/>
    <x v="9"/>
    <s v="Secretaría Distrital de Gobierno"/>
    <s v="Relacionado"/>
    <x v="2"/>
    <s v="5.32. Gobierno íntegro, transparente y corresponsable"/>
    <x v="160"/>
    <m/>
    <n v="327"/>
    <e v="#REF!"/>
    <x v="0"/>
    <m/>
    <m/>
    <m/>
    <m/>
    <m/>
    <m/>
    <m/>
    <m/>
    <m/>
    <m/>
    <m/>
    <m/>
    <m/>
    <m/>
    <m/>
    <m/>
  </r>
  <r>
    <s v="Transparencia"/>
    <s v="3.3.9 Formación de la ciudadanía en los procesos de participación y control social para la lucha contra la corrupción a nivel distrital y local que incorporen el enfoque poblacional diferencial."/>
    <x v="9"/>
    <s v="Instituto Distrital de la Participación y Acción Comunal"/>
    <s v="Relacionado"/>
    <x v="2"/>
    <s v="5.32. Gobierno íntegro, transparente y corresponsable"/>
    <x v="160"/>
    <m/>
    <n v="327"/>
    <e v="#REF!"/>
    <x v="0"/>
    <m/>
    <m/>
    <m/>
    <m/>
    <m/>
    <m/>
    <m/>
    <m/>
    <m/>
    <m/>
    <m/>
    <m/>
    <m/>
    <m/>
    <m/>
    <m/>
  </r>
  <r>
    <s v="Transparencia"/>
    <s v="3.3.12 Líneas de inversión con base en la participación de la ciudadanía para la programación del presupuesto de las Alcaldías Locales."/>
    <x v="9"/>
    <s v="Secretaría Distrital de Gobierno"/>
    <s v="Relacionado"/>
    <x v="2"/>
    <s v="5.32. Gobierno íntegro, transparente y corresponsable"/>
    <x v="160"/>
    <m/>
    <n v="327"/>
    <e v="#REF!"/>
    <x v="0"/>
    <m/>
    <m/>
    <m/>
    <m/>
    <m/>
    <m/>
    <m/>
    <m/>
    <m/>
    <m/>
    <m/>
    <m/>
    <m/>
    <m/>
    <m/>
    <m/>
  </r>
  <r>
    <s v="Transparencia"/>
    <s v="4.1.2 Batería de indicadores sobre la transparencia en la gestión de las Alcaldías Locales."/>
    <x v="9"/>
    <s v="Secretaría Distrital de Gobierno"/>
    <s v="Relacionado"/>
    <x v="2"/>
    <s v="5.33. Fortalecimiento institucional para un gobierno confiable"/>
    <x v="64"/>
    <m/>
    <n v="326"/>
    <e v="#REF!"/>
    <x v="0"/>
    <m/>
    <m/>
    <m/>
    <m/>
    <m/>
    <m/>
    <m/>
    <m/>
    <m/>
    <m/>
    <m/>
    <m/>
    <m/>
    <m/>
    <m/>
    <m/>
  </r>
  <r>
    <s v="Transparencia"/>
    <s v="4.1.7 Estrategias de prevención para la promoción del mejoramiento ambiental de las organizaciones"/>
    <x v="2"/>
    <s v="Secretaría Distrital de Ambiente"/>
    <s v="Relacionado"/>
    <x v="0"/>
    <m/>
    <x v="0"/>
    <s v="Producto finalizado_x000a_"/>
    <m/>
    <e v="#REF!"/>
    <x v="0"/>
    <m/>
    <m/>
    <m/>
    <m/>
    <m/>
    <m/>
    <m/>
    <m/>
    <m/>
    <m/>
    <m/>
    <m/>
    <m/>
    <m/>
    <m/>
    <m/>
  </r>
  <r>
    <s v="Transparencia"/>
    <s v="4.3.1 Formación a personal de las entidades y organismos distritales, capitulo contratación pública"/>
    <x v="12"/>
    <s v="Secretaría General"/>
    <s v="Relacionado"/>
    <x v="0"/>
    <m/>
    <x v="0"/>
    <s v="Producto finalizado_x000a_"/>
    <m/>
    <e v="#REF!"/>
    <x v="0"/>
    <m/>
    <m/>
    <m/>
    <m/>
    <m/>
    <m/>
    <m/>
    <m/>
    <m/>
    <m/>
    <m/>
    <m/>
    <m/>
    <m/>
    <m/>
    <m/>
  </r>
  <r>
    <s v="Transparencia"/>
    <s v="2.2.1 Espacios de formación en competencias ciudadanas, integridad y lucha contra la corrupción con estudiantes, cabildantes y contralores estudiantiles de los colegios distritales de Bogotá D.C."/>
    <x v="5"/>
    <s v="Secretaría de Educación del Distrito"/>
    <s v="Relacionado"/>
    <x v="4"/>
    <s v="3.16. La educación como eje del potencial humano"/>
    <x v="52"/>
    <m/>
    <n v="183"/>
    <e v="#REF!"/>
    <x v="0"/>
    <m/>
    <m/>
    <m/>
    <m/>
    <m/>
    <m/>
    <m/>
    <m/>
    <m/>
    <m/>
    <m/>
    <m/>
    <m/>
    <m/>
    <m/>
    <m/>
  </r>
  <r>
    <s v="Transparencia"/>
    <s v="1.1.15 Formación a mujeres diversas en el derecho a la participacion y representación politica, implementados en temas  de acceso a informacion de las gestion publica  y procesos de control social"/>
    <x v="12"/>
    <s v="Secretaría General"/>
    <s v="Relacionado"/>
    <x v="2"/>
    <s v="5.32. Gobierno íntegro, transparente y corresponsable"/>
    <x v="259"/>
    <m/>
    <n v="382"/>
    <e v="#REF!"/>
    <x v="0"/>
    <m/>
    <m/>
    <m/>
    <m/>
    <m/>
    <m/>
    <m/>
    <m/>
    <m/>
    <m/>
    <m/>
    <m/>
    <m/>
    <m/>
    <m/>
    <m/>
  </r>
  <r>
    <s v="Transparencia"/>
    <s v="1.1.33 Plan de Acción General de Gobierno Abierto de Bogotá"/>
    <x v="12"/>
    <s v="Secretaría General"/>
    <s v="Relacionado"/>
    <x v="2"/>
    <s v="5.32. Gobierno íntegro, transparente y corresponsable"/>
    <x v="259"/>
    <m/>
    <n v="382"/>
    <e v="#REF!"/>
    <x v="0"/>
    <m/>
    <m/>
    <m/>
    <m/>
    <m/>
    <m/>
    <m/>
    <m/>
    <m/>
    <m/>
    <m/>
    <m/>
    <m/>
    <m/>
    <m/>
    <m/>
  </r>
  <r>
    <s v="Transparencia"/>
    <s v="1.1.45 Implementación y actualización del buscador de información contractual del distrito para la comprensión y consulta de la ciudadanía de los procesos que adelantan las entidades distritales."/>
    <x v="12"/>
    <s v="Secretaría General"/>
    <s v="Relacionado"/>
    <x v="2"/>
    <s v="5.32. Gobierno íntegro, transparente y corresponsable"/>
    <x v="259"/>
    <m/>
    <n v="382"/>
    <e v="#REF!"/>
    <x v="0"/>
    <m/>
    <m/>
    <m/>
    <m/>
    <m/>
    <m/>
    <m/>
    <m/>
    <m/>
    <m/>
    <m/>
    <m/>
    <m/>
    <m/>
    <m/>
    <m/>
  </r>
  <r>
    <s v="Transparencia"/>
    <s v="1.1.49 Desarrollos de la plataforma de gobierno abierto que faciliten a la ciudadanía la visualización de la información pública, la participación y el acceso a servicios distritales."/>
    <x v="12"/>
    <s v="Secretaría General"/>
    <s v="Relacionado"/>
    <x v="2"/>
    <s v="5.32. Gobierno íntegro, transparente y corresponsable"/>
    <x v="259"/>
    <m/>
    <n v="382"/>
    <e v="#REF!"/>
    <x v="0"/>
    <m/>
    <m/>
    <m/>
    <m/>
    <m/>
    <m/>
    <m/>
    <m/>
    <m/>
    <m/>
    <m/>
    <m/>
    <m/>
    <m/>
    <m/>
    <m/>
  </r>
  <r>
    <s v="Transparencia"/>
    <s v="1.1.50 Fortalecimiento de capacidades en gobierno abierto, innovación y apropiación digital dirigido a servidores públicos y ciudadanía implementadas"/>
    <x v="12"/>
    <s v="Secretaría General"/>
    <s v="Relacionado"/>
    <x v="2"/>
    <s v="5.32. Gobierno íntegro, transparente y corresponsable"/>
    <x v="259"/>
    <m/>
    <n v="382"/>
    <e v="#REF!"/>
    <x v="0"/>
    <m/>
    <m/>
    <m/>
    <m/>
    <m/>
    <m/>
    <m/>
    <m/>
    <m/>
    <m/>
    <m/>
    <m/>
    <m/>
    <m/>
    <m/>
    <m/>
  </r>
  <r>
    <s v="Transparencia"/>
    <s v="1.1.51 Ejercicios distritales de uso y aprovechamiento de datos abiertos implementados"/>
    <x v="12"/>
    <s v="Secretaría General"/>
    <s v="Relacionado"/>
    <x v="2"/>
    <s v="5.32. Gobierno íntegro, transparente y corresponsable"/>
    <x v="259"/>
    <m/>
    <n v="382"/>
    <e v="#REF!"/>
    <x v="0"/>
    <m/>
    <m/>
    <m/>
    <m/>
    <m/>
    <m/>
    <m/>
    <m/>
    <m/>
    <m/>
    <m/>
    <m/>
    <m/>
    <m/>
    <m/>
    <m/>
  </r>
  <r>
    <s v="Transparencia"/>
    <s v="1.1.53 Vinculación de iniciativas multilaterales y alianzas internacionales de gobierno abierto y transparencia de las que Bogotá hace parte."/>
    <x v="12"/>
    <s v="Secretaría General"/>
    <s v="Relacionado"/>
    <x v="2"/>
    <s v="5.32. Gobierno íntegro, transparente y corresponsable"/>
    <x v="259"/>
    <m/>
    <n v="382"/>
    <e v="#REF!"/>
    <x v="0"/>
    <m/>
    <m/>
    <m/>
    <m/>
    <m/>
    <m/>
    <m/>
    <m/>
    <m/>
    <m/>
    <m/>
    <m/>
    <m/>
    <m/>
    <m/>
    <m/>
  </r>
  <r>
    <s v="Transparencia"/>
    <s v="2.1.11 Formación en la Cátedra Integridad dirigida a colaboradores de las entidades distritales  en transparencia, integridad, prevención y lucha contra la corrupción."/>
    <x v="12"/>
    <s v="Secretaría General"/>
    <s v="Relacionado"/>
    <x v="2"/>
    <s v="5.32. Gobierno íntegro, transparente y corresponsable"/>
    <x v="259"/>
    <m/>
    <n v="382"/>
    <e v="#REF!"/>
    <x v="0"/>
    <m/>
    <m/>
    <m/>
    <m/>
    <m/>
    <m/>
    <m/>
    <m/>
    <m/>
    <m/>
    <m/>
    <m/>
    <m/>
    <m/>
    <m/>
    <m/>
  </r>
  <r>
    <s v="Transparencia"/>
    <s v="2.1.12 Sostenibilidad de la estrategia para el fortalecimiento de la cultura de integridad y protección de lo público en las entidades distritales."/>
    <x v="12"/>
    <s v="Secretaría General"/>
    <s v="Relacionado"/>
    <x v="2"/>
    <s v="5.32. Gobierno íntegro, transparente y corresponsable"/>
    <x v="259"/>
    <m/>
    <n v="382"/>
    <e v="#REF!"/>
    <x v="0"/>
    <m/>
    <m/>
    <m/>
    <m/>
    <m/>
    <m/>
    <m/>
    <m/>
    <m/>
    <m/>
    <m/>
    <m/>
    <m/>
    <m/>
    <m/>
    <m/>
  </r>
  <r>
    <s v="Transparencia"/>
    <s v="3.1.8 Documento técnico antilavado de activos y contra la financiacion del terrorismo especialmente de aquellos conexos a actos de corrupción en el distrito capital."/>
    <x v="12"/>
    <s v="Secretaría General"/>
    <s v="Relacionado"/>
    <x v="2"/>
    <s v="5.32. Gobierno íntegro, transparente y corresponsable"/>
    <x v="259"/>
    <m/>
    <n v="382"/>
    <e v="#REF!"/>
    <x v="0"/>
    <m/>
    <m/>
    <m/>
    <m/>
    <m/>
    <m/>
    <m/>
    <m/>
    <m/>
    <m/>
    <m/>
    <m/>
    <m/>
    <m/>
    <m/>
    <m/>
  </r>
  <r>
    <s v="Transparencia"/>
    <s v="3.1.13 Fortalecimiento de la rendición de cuentas en las entidades distritales y alcaldías locales como mecanismo anticorrupción."/>
    <x v="12"/>
    <s v="Secretaría General"/>
    <s v="Relacionado"/>
    <x v="2"/>
    <s v="5.32. Gobierno íntegro, transparente y corresponsable"/>
    <x v="259"/>
    <m/>
    <n v="382"/>
    <e v="#REF!"/>
    <x v="0"/>
    <m/>
    <m/>
    <m/>
    <m/>
    <m/>
    <m/>
    <m/>
    <m/>
    <m/>
    <m/>
    <m/>
    <m/>
    <m/>
    <m/>
    <m/>
    <m/>
  </r>
  <r>
    <s v="Transparencia"/>
    <s v="3.1.14  Acompañamiento en la sostenibilidad de la información de Apertura de Agendas en los Directivos de las entidades distritales."/>
    <x v="12"/>
    <s v="Secretaría General"/>
    <s v="Relacionado"/>
    <x v="2"/>
    <s v="5.32. Gobierno íntegro, transparente y corresponsable"/>
    <x v="259"/>
    <m/>
    <n v="382"/>
    <e v="#REF!"/>
    <x v="0"/>
    <m/>
    <m/>
    <m/>
    <m/>
    <m/>
    <m/>
    <m/>
    <m/>
    <m/>
    <m/>
    <m/>
    <m/>
    <m/>
    <m/>
    <m/>
    <m/>
  </r>
  <r>
    <s v="Transparencia"/>
    <s v="3.1.15 Conformación de la Comisión Distrital para el fortalecimiento de las prácticas de prevención, detección y control de la corrupción."/>
    <x v="12"/>
    <s v="Secretaría General"/>
    <s v="Relacionado"/>
    <x v="2"/>
    <s v="5.32. Gobierno íntegro, transparente y corresponsable"/>
    <x v="259"/>
    <m/>
    <n v="382"/>
    <e v="#REF!"/>
    <x v="0"/>
    <m/>
    <m/>
    <m/>
    <m/>
    <m/>
    <m/>
    <m/>
    <m/>
    <m/>
    <m/>
    <m/>
    <m/>
    <m/>
    <m/>
    <m/>
    <m/>
  </r>
  <r>
    <s v="Transparencia"/>
    <s v="3.3.10 Acompañamiento y monitoreo a la formulación de los Programas institucionales de Transparencia y Ética Pública en el Distrito Capital"/>
    <x v="12"/>
    <s v="Secretaría General"/>
    <s v="Relacionado"/>
    <x v="2"/>
    <s v="5.32. Gobierno íntegro, transparente y corresponsable"/>
    <x v="259"/>
    <m/>
    <n v="382"/>
    <e v="#REF!"/>
    <x v="0"/>
    <m/>
    <m/>
    <m/>
    <m/>
    <m/>
    <m/>
    <m/>
    <m/>
    <m/>
    <m/>
    <m/>
    <m/>
    <m/>
    <m/>
    <m/>
    <m/>
  </r>
  <r>
    <s v="Transparencia"/>
    <s v="3.3.11 Sostenibilidad de la estrategia Anticorrupción, bajo los ejes de transparencia, integridad y monitoreo y control en el marco de la Ley 2195 de 2022."/>
    <x v="12"/>
    <s v="Secretaría General"/>
    <s v="Relacionado"/>
    <x v="2"/>
    <s v="5.32. Gobierno íntegro, transparente y corresponsable"/>
    <x v="259"/>
    <m/>
    <n v="382"/>
    <e v="#REF!"/>
    <x v="0"/>
    <m/>
    <m/>
    <m/>
    <m/>
    <m/>
    <m/>
    <m/>
    <m/>
    <m/>
    <m/>
    <m/>
    <m/>
    <m/>
    <m/>
    <m/>
    <m/>
  </r>
  <r>
    <s v="Transparencia"/>
    <s v="4.3.4 Estrategia para fortalecer la transparencia  en los procesos de contratación de los Fondos de Desarrollo local."/>
    <x v="9"/>
    <s v="Secretaría Distrital de Gobierno"/>
    <s v="Relacionado"/>
    <x v="4"/>
    <s v="3.19. Desarrollo empresarial, productividad y empleo"/>
    <x v="135"/>
    <m/>
    <n v="196"/>
    <e v="#REF!"/>
    <x v="0"/>
    <m/>
    <m/>
    <m/>
    <m/>
    <m/>
    <m/>
    <m/>
    <m/>
    <m/>
    <m/>
    <m/>
    <m/>
    <m/>
    <m/>
    <m/>
    <m/>
  </r>
  <r>
    <s v="Transparencia"/>
    <s v="3.1.5 Tablero de control ciudadano para el seguimiento a las peticiones ciudadanas"/>
    <x v="17"/>
    <s v="Veeduría Distrital"/>
    <s v="Relacionado"/>
    <x v="2"/>
    <s v="5.32. Gobierno íntegro, transparente y corresponsable"/>
    <x v="294"/>
    <m/>
    <n v="419"/>
    <e v="#REF!"/>
    <x v="0"/>
    <m/>
    <m/>
    <m/>
    <m/>
    <m/>
    <m/>
    <m/>
    <m/>
    <m/>
    <m/>
    <m/>
    <m/>
    <m/>
    <m/>
    <m/>
    <m/>
  </r>
  <r>
    <s v="Transparencia"/>
    <s v="1.1.34 Mantener actualizado el sistema de gestión integral de proyectos -  ZIPA"/>
    <x v="3"/>
    <s v="Instituto de Desarrollo Urbano - IDU"/>
    <s v="Relacionado"/>
    <x v="2"/>
    <s v="5.39. Camino hacia una democracia deliberativa con un gobierno cercano a la gente y con participación ciudadana"/>
    <x v="54"/>
    <m/>
    <n v="385"/>
    <e v="#REF!"/>
    <x v="0"/>
    <m/>
    <m/>
    <m/>
    <m/>
    <m/>
    <m/>
    <m/>
    <m/>
    <m/>
    <m/>
    <m/>
    <m/>
    <m/>
    <m/>
    <m/>
    <m/>
  </r>
  <r>
    <s v="Transparencia"/>
    <s v="1.1.35 Estrategia de consulta del Sistema de Gestión Integral de proyectos - ZIPA (visor de proyectos)"/>
    <x v="3"/>
    <s v="Instituto de Desarrollo Urbano - IDU"/>
    <s v="Relacionado"/>
    <x v="2"/>
    <s v="5.39. Camino hacia una democracia deliberativa con un gobierno cercano a la gente y con participación ciudadana"/>
    <x v="54"/>
    <m/>
    <n v="385"/>
    <e v="#REF!"/>
    <x v="0"/>
    <m/>
    <m/>
    <m/>
    <m/>
    <m/>
    <m/>
    <m/>
    <m/>
    <m/>
    <m/>
    <m/>
    <m/>
    <m/>
    <m/>
    <m/>
    <m/>
  </r>
  <r>
    <s v="Transparencia"/>
    <s v="4.2.10 Miembros de entidades sin ánimo de lucro y/o ciudadanía en general orientados en aspectos jurídicos, financieros  y de inspección, vigilancia y control a entidades sin ánimo de lucro. "/>
    <x v="14"/>
    <s v="Secretaría Jurídica Distrital"/>
    <s v="Relacionado"/>
    <x v="2"/>
    <s v="5.32. Gobierno íntegro, transparente y corresponsable"/>
    <x v="177"/>
    <m/>
    <n v="349"/>
    <e v="#REF!"/>
    <x v="0"/>
    <m/>
    <m/>
    <m/>
    <m/>
    <m/>
    <m/>
    <m/>
    <m/>
    <m/>
    <m/>
    <m/>
    <m/>
    <m/>
    <m/>
    <m/>
    <m/>
  </r>
  <r>
    <s v="Transparencia"/>
    <s v="3.1.1 Servidores públicos  distritales sensibilizados en temas de responsabilidades disciplinarias"/>
    <x v="14"/>
    <s v="Secretaría Jurídica Distrital"/>
    <s v="Relacionado"/>
    <x v="2"/>
    <s v="5.33. Fortalecimiento institucional para un gobierno confiable"/>
    <x v="297"/>
    <m/>
    <n v="350"/>
    <e v="#REF!"/>
    <x v="0"/>
    <m/>
    <m/>
    <m/>
    <m/>
    <m/>
    <m/>
    <m/>
    <m/>
    <m/>
    <m/>
    <m/>
    <m/>
    <m/>
    <m/>
    <m/>
    <m/>
  </r>
  <r>
    <s v="Transparencia"/>
    <s v="3.1.4 Directrices para prevenir la comisión de faltas disciplinarias"/>
    <x v="14"/>
    <s v="Secretaría Jurídica Distrital"/>
    <s v="Relacionado"/>
    <x v="2"/>
    <s v="5.33. Fortalecimiento institucional para un gobierno confiable"/>
    <x v="297"/>
    <m/>
    <n v="350"/>
    <e v="#REF!"/>
    <x v="0"/>
    <m/>
    <m/>
    <m/>
    <m/>
    <m/>
    <m/>
    <m/>
    <m/>
    <m/>
    <m/>
    <m/>
    <m/>
    <m/>
    <m/>
    <m/>
    <m/>
  </r>
  <r>
    <s v="Transparencia"/>
    <s v="4.2.1  Estrategia para fortalecer y unificar los procesos de descongestión de las actuaciones administrativas a cargo de las Alcaldías Locales."/>
    <x v="9"/>
    <s v="Secretaría Distrital de Gobierno"/>
    <s v="Relacionado"/>
    <x v="5"/>
    <s v="1.01. Diálogo social y cultura ciudadana para la convivencia pacifica y la recuperacion de la confianza"/>
    <x v="127"/>
    <m/>
    <n v="12"/>
    <e v="#REF!"/>
    <x v="0"/>
    <m/>
    <m/>
    <m/>
    <m/>
    <m/>
    <m/>
    <m/>
    <m/>
    <m/>
    <m/>
    <m/>
    <m/>
    <m/>
    <m/>
    <m/>
    <m/>
  </r>
  <r>
    <s v="Transparencia"/>
    <s v="1.1.47 Sistema de información distrital Plataforma on-line, geovisor de datos abiertos de información artística territorializada implementado"/>
    <x v="11"/>
    <s v="Instituto Distrital de las Artes"/>
    <s v="Relacionado"/>
    <x v="2"/>
    <s v="5.33. Fortalecimiento institucional para un gobierno confiable"/>
    <x v="243"/>
    <m/>
    <n v="321"/>
    <e v="#REF!"/>
    <x v="0"/>
    <m/>
    <m/>
    <m/>
    <m/>
    <m/>
    <m/>
    <m/>
    <m/>
    <m/>
    <m/>
    <m/>
    <m/>
    <m/>
    <m/>
    <m/>
    <m/>
  </r>
  <r>
    <s v="Transparencia"/>
    <s v="1.1.48 Sistema de información del ecosistema artístico de Bogotá implementado"/>
    <x v="11"/>
    <s v="Instituto Distrital de las Artes"/>
    <s v="Relacionado"/>
    <x v="2"/>
    <s v="5.33. Fortalecimiento institucional para un gobierno confiable"/>
    <x v="243"/>
    <m/>
    <n v="321"/>
    <e v="#REF!"/>
    <x v="0"/>
    <m/>
    <m/>
    <m/>
    <m/>
    <m/>
    <m/>
    <m/>
    <m/>
    <m/>
    <m/>
    <m/>
    <m/>
    <m/>
    <m/>
    <m/>
    <m/>
  </r>
  <r>
    <s v="Transparencia"/>
    <s v="1.1.8 Documentos públicos distritales traducidos a lenguaje claro y lenguaje incluyente"/>
    <x v="17"/>
    <s v="Veeduría Distrital"/>
    <s v="Relacionado"/>
    <x v="2"/>
    <s v="5.32. Gobierno íntegro, transparente y corresponsable"/>
    <x v="294"/>
    <m/>
    <n v="419"/>
    <e v="#REF!"/>
    <x v="0"/>
    <m/>
    <m/>
    <m/>
    <m/>
    <m/>
    <m/>
    <m/>
    <m/>
    <m/>
    <m/>
    <m/>
    <m/>
    <m/>
    <m/>
    <m/>
    <m/>
  </r>
  <r>
    <s v="Transparencia"/>
    <s v="1.1.18 Observatorios Ciudadanos acompañados técnicamente en la aplicación de las Herramientas de Seguimiento a la Gestión Pública Distrital y/o Local"/>
    <x v="17"/>
    <s v="Veeduría Distrital"/>
    <s v="Relacionado"/>
    <x v="2"/>
    <s v="5.32. Gobierno íntegro, transparente y corresponsable"/>
    <x v="294"/>
    <m/>
    <n v="419"/>
    <e v="#REF!"/>
    <x v="0"/>
    <m/>
    <m/>
    <m/>
    <m/>
    <m/>
    <m/>
    <m/>
    <m/>
    <m/>
    <m/>
    <m/>
    <m/>
    <m/>
    <m/>
    <m/>
    <m/>
  </r>
  <r>
    <s v="Transparencia"/>
    <s v="1.1.37 Plataforma virtual para el seguimiento a compromisos entre la ciudadanía y la administración incluyendo el nivel distrital y local"/>
    <x v="17"/>
    <s v="Veeduría Distrital"/>
    <s v="Relacionado"/>
    <x v="2"/>
    <s v="5.32. Gobierno íntegro, transparente y corresponsable"/>
    <x v="294"/>
    <m/>
    <n v="419"/>
    <e v="#REF!"/>
    <x v="0"/>
    <m/>
    <m/>
    <m/>
    <m/>
    <m/>
    <m/>
    <m/>
    <m/>
    <m/>
    <m/>
    <m/>
    <m/>
    <m/>
    <m/>
    <m/>
    <m/>
  </r>
  <r>
    <s v="Transparencia"/>
    <s v="1.1.40 Evaluaciones en los puntos de atención de las entidades distritales sobre las condiciones de accesibilidad física y a la información pública"/>
    <x v="17"/>
    <s v="Veeduría Distrital"/>
    <s v="Relacionado"/>
    <x v="2"/>
    <s v="5.32. Gobierno íntegro, transparente y corresponsable"/>
    <x v="294"/>
    <m/>
    <n v="419"/>
    <e v="#REF!"/>
    <x v="0"/>
    <m/>
    <m/>
    <m/>
    <m/>
    <m/>
    <m/>
    <m/>
    <m/>
    <m/>
    <m/>
    <m/>
    <m/>
    <m/>
    <m/>
    <m/>
    <m/>
  </r>
  <r>
    <s v="Transparencia"/>
    <s v="1.1.41 Herramienta para la evaluación del acceso a la información pública"/>
    <x v="17"/>
    <s v="Veeduría Distrital"/>
    <s v="Relacionado"/>
    <x v="2"/>
    <s v="5.32. Gobierno íntegro, transparente y corresponsable"/>
    <x v="294"/>
    <m/>
    <n v="419"/>
    <e v="#REF!"/>
    <x v="0"/>
    <m/>
    <m/>
    <m/>
    <m/>
    <m/>
    <m/>
    <m/>
    <m/>
    <m/>
    <m/>
    <m/>
    <m/>
    <m/>
    <m/>
    <m/>
    <m/>
  </r>
  <r>
    <s v="Transparencia"/>
    <s v="2.2.2 Formación en cultura de integridad y apropiación de lo público para la ciudadanía"/>
    <x v="17"/>
    <s v="Veeduría Distrital"/>
    <s v="Relacionado"/>
    <x v="2"/>
    <s v="5.32. Gobierno íntegro, transparente y corresponsable"/>
    <x v="294"/>
    <m/>
    <n v="419"/>
    <e v="#REF!"/>
    <x v="0"/>
    <m/>
    <m/>
    <m/>
    <m/>
    <m/>
    <m/>
    <m/>
    <m/>
    <m/>
    <m/>
    <m/>
    <m/>
    <m/>
    <m/>
    <m/>
    <m/>
  </r>
  <r>
    <s v="Transparencia"/>
    <s v="3.1.3 Investigaciones sumarias a nivel distrital"/>
    <x v="17"/>
    <s v="Veeduría Distrital"/>
    <s v="Relacionado"/>
    <x v="2"/>
    <s v="5.32. Gobierno íntegro, transparente y corresponsable"/>
    <x v="294"/>
    <m/>
    <n v="419"/>
    <e v="#REF!"/>
    <x v="0"/>
    <m/>
    <m/>
    <m/>
    <m/>
    <m/>
    <m/>
    <m/>
    <m/>
    <m/>
    <m/>
    <m/>
    <m/>
    <m/>
    <m/>
    <m/>
    <m/>
  </r>
  <r>
    <s v="Transparencia"/>
    <s v="3.1.10 Formación que incorpore el enfoque poblacional diferencial en control social y gobierno abierto dirigido a servidores(as) públicos(as)"/>
    <x v="17"/>
    <s v="Veeduría Distrital"/>
    <s v="Relacionado"/>
    <x v="2"/>
    <s v="5.32. Gobierno íntegro, transparente y corresponsable"/>
    <x v="294"/>
    <m/>
    <n v="419"/>
    <e v="#REF!"/>
    <x v="0"/>
    <m/>
    <m/>
    <m/>
    <m/>
    <m/>
    <m/>
    <m/>
    <m/>
    <m/>
    <m/>
    <m/>
    <m/>
    <m/>
    <m/>
    <m/>
    <m/>
  </r>
  <r>
    <s v="Transparencia"/>
    <s v="3.1.11 Procesos de acompañamiento a la gestión de los(as) Defensores(as) de la ciudadanía"/>
    <x v="17"/>
    <s v="Veeduría Distrital"/>
    <s v="Relacionado"/>
    <x v="2"/>
    <s v="5.32. Gobierno íntegro, transparente y corresponsable"/>
    <x v="294"/>
    <m/>
    <n v="419"/>
    <e v="#REF!"/>
    <x v="0"/>
    <m/>
    <m/>
    <m/>
    <m/>
    <m/>
    <m/>
    <m/>
    <m/>
    <m/>
    <m/>
    <m/>
    <m/>
    <m/>
    <m/>
    <m/>
    <m/>
  </r>
  <r>
    <s v="Transparencia"/>
    <s v="3.1.12 Buenas prácticas de control social en la lucha contra la corrupción visibilizadas a través de la Plataforma de LabCapital."/>
    <x v="17"/>
    <s v="Veeduría Distrital"/>
    <s v="Relacionado"/>
    <x v="2"/>
    <s v="5.32. Gobierno íntegro, transparente y corresponsable"/>
    <x v="294"/>
    <m/>
    <n v="419"/>
    <e v="#REF!"/>
    <x v="0"/>
    <m/>
    <m/>
    <m/>
    <m/>
    <m/>
    <m/>
    <m/>
    <m/>
    <m/>
    <m/>
    <m/>
    <m/>
    <m/>
    <m/>
    <m/>
    <m/>
  </r>
  <r>
    <s v="Transparencia"/>
    <s v="3.2.1 Lineamientos anticohecho en las entidades distritales "/>
    <x v="17"/>
    <s v="Veeduría Distrital"/>
    <s v="Relacionado"/>
    <x v="2"/>
    <s v="5.32. Gobierno íntegro, transparente y corresponsable"/>
    <x v="294"/>
    <m/>
    <n v="419"/>
    <e v="#REF!"/>
    <x v="0"/>
    <m/>
    <m/>
    <m/>
    <m/>
    <m/>
    <m/>
    <m/>
    <m/>
    <m/>
    <m/>
    <m/>
    <m/>
    <m/>
    <m/>
    <m/>
    <m/>
  </r>
  <r>
    <s v="Transparencia"/>
    <s v="3.2.2  Lineamientos de la Estrategia de verificación de datos de beneficiarios y subsidios de los programas sociales del Distrito"/>
    <x v="17"/>
    <s v="Veeduría Distrital"/>
    <s v="Relacionado"/>
    <x v="2"/>
    <s v="5.32. Gobierno íntegro, transparente y corresponsable"/>
    <x v="294"/>
    <m/>
    <n v="419"/>
    <e v="#REF!"/>
    <x v="0"/>
    <m/>
    <m/>
    <m/>
    <m/>
    <m/>
    <m/>
    <m/>
    <m/>
    <m/>
    <m/>
    <m/>
    <m/>
    <m/>
    <m/>
    <m/>
    <m/>
  </r>
  <r>
    <s v="Transparencia"/>
    <s v="3.3.2 Evaluaciones de riesgos de corrupción en el Distrito"/>
    <x v="17"/>
    <s v="Veeduría Distrital"/>
    <s v="Relacionado"/>
    <x v="2"/>
    <s v="5.32. Gobierno íntegro, transparente y corresponsable"/>
    <x v="294"/>
    <m/>
    <n v="419"/>
    <e v="#REF!"/>
    <x v="0"/>
    <m/>
    <m/>
    <m/>
    <m/>
    <m/>
    <m/>
    <m/>
    <m/>
    <m/>
    <m/>
    <m/>
    <m/>
    <m/>
    <m/>
    <m/>
    <m/>
  </r>
  <r>
    <s v="Transparencia"/>
    <s v="3.3.8 Procesos de acompañamiento a Veedurías Especializadas"/>
    <x v="17"/>
    <s v="Veeduría Distrital"/>
    <s v="Relacionado"/>
    <x v="2"/>
    <s v="5.32. Gobierno íntegro, transparente y corresponsable"/>
    <x v="294"/>
    <m/>
    <n v="419"/>
    <e v="#REF!"/>
    <x v="0"/>
    <m/>
    <m/>
    <m/>
    <m/>
    <m/>
    <m/>
    <m/>
    <m/>
    <m/>
    <m/>
    <m/>
    <m/>
    <m/>
    <m/>
    <m/>
    <m/>
  </r>
  <r>
    <s v="Transparencia"/>
    <s v="4.2.4 Comunidad de prácticas en transparencia, integridad y lucha contra la corrupción articuladas con el sector privado, ONG, academia y/u organizaciones que representen los grupos poblacionales y los sectores sociales  en el Distrito"/>
    <x v="17"/>
    <s v="Veeduría Distrital"/>
    <s v="Relacionado"/>
    <x v="2"/>
    <s v="5.32. Gobierno íntegro, transparente y corresponsable"/>
    <x v="294"/>
    <m/>
    <n v="419"/>
    <e v="#REF!"/>
    <x v="0"/>
    <m/>
    <m/>
    <m/>
    <m/>
    <m/>
    <m/>
    <m/>
    <m/>
    <m/>
    <m/>
    <m/>
    <m/>
    <m/>
    <m/>
    <m/>
    <m/>
  </r>
  <r>
    <s v="Transparencia"/>
    <s v="4.1.8 Estudios de corrupción en el Distrito Capital articulados con sector privado, ONG, academia y/o organizaciones sociales"/>
    <x v="14"/>
    <s v="Secretaría Jurídica Distrital"/>
    <s v="Relacionado"/>
    <x v="2"/>
    <s v="5.32. Gobierno íntegro, transparente y corresponsable"/>
    <x v="96"/>
    <m/>
    <n v="344"/>
    <e v="#REF!"/>
    <x v="0"/>
    <m/>
    <m/>
    <m/>
    <m/>
    <m/>
    <m/>
    <m/>
    <m/>
    <m/>
    <m/>
    <m/>
    <m/>
    <m/>
    <m/>
    <m/>
    <m/>
  </r>
  <r>
    <s v="Transparencia"/>
    <s v="4.1.10 Publicaciones de análisis de los datos abiertos de la gestión contractual de las entidades distritales"/>
    <x v="14"/>
    <s v="Secretaría Jurídica Distrital"/>
    <s v="Relacionado"/>
    <x v="2"/>
    <s v="5.32. Gobierno íntegro, transparente y corresponsable"/>
    <x v="96"/>
    <m/>
    <n v="344"/>
    <e v="#REF!"/>
    <x v="0"/>
    <m/>
    <m/>
    <m/>
    <m/>
    <m/>
    <m/>
    <m/>
    <m/>
    <m/>
    <m/>
    <m/>
    <m/>
    <m/>
    <m/>
    <m/>
    <m/>
  </r>
  <r>
    <s v="Transparencia"/>
    <s v="3.3.3  Aplicación móvil para la denuncia de ocupaciones ilegales y visibilización de usos del suelo en Bogotá"/>
    <x v="0"/>
    <s v="Secretaría Distrital del Hábitat"/>
    <s v="Relacionado"/>
    <x v="2"/>
    <s v="5.33. Fortalecimiento institucional para un gobierno confiable"/>
    <x v="151"/>
    <m/>
    <n v="330"/>
    <e v="#REF!"/>
    <x v="0"/>
    <m/>
    <m/>
    <m/>
    <m/>
    <m/>
    <m/>
    <m/>
    <m/>
    <m/>
    <m/>
    <m/>
    <m/>
    <m/>
    <m/>
    <m/>
    <m/>
  </r>
  <r>
    <s v="Transparencia"/>
    <s v="1.1.31 Sistema de Gestión Documental implementado por las entidades distritales."/>
    <x v="12"/>
    <s v="Secretaría General"/>
    <s v="Relacionado"/>
    <x v="2"/>
    <s v="5.33. Fortalecimiento institucional para un gobierno confiable"/>
    <x v="99"/>
    <m/>
    <n v="381"/>
    <e v="#REF!"/>
    <x v="0"/>
    <m/>
    <m/>
    <m/>
    <m/>
    <m/>
    <m/>
    <m/>
    <m/>
    <m/>
    <m/>
    <m/>
    <m/>
    <m/>
    <m/>
    <m/>
    <m/>
  </r>
  <r>
    <s v="Transparencia"/>
    <s v="1.2.5  Oferta de bienes y servicios de las entidades distritales que hacen parte del Sistema de Atención y Reparación Integral a las Víctimas (SDARIV) publicados en el Sistema de información que corresponda."/>
    <x v="12"/>
    <s v="Secretaría General"/>
    <s v="Relacionado"/>
    <x v="2"/>
    <s v="5.33. Fortalecimiento institucional para un gobierno confiable"/>
    <x v="99"/>
    <m/>
    <n v="381"/>
    <e v="#REF!"/>
    <x v="0"/>
    <m/>
    <m/>
    <m/>
    <m/>
    <m/>
    <m/>
    <m/>
    <m/>
    <m/>
    <m/>
    <m/>
    <m/>
    <m/>
    <m/>
    <m/>
    <m/>
  </r>
  <r>
    <s v="Transparencia"/>
    <s v="4.2.7 Actores económicos del Distrito Capital capacitados y sensibilizados en temas de integridad, cultura de la Legalidad  y/o anticorrupción"/>
    <x v="7"/>
    <s v="Secretaría Distrital de Desarrollo Económico"/>
    <s v="Relacionado"/>
    <x v="2"/>
    <s v="5.33. Fortalecimiento institucional para un gobierno confiable"/>
    <x v="298"/>
    <m/>
    <n v="328"/>
    <e v="#REF!"/>
    <x v="0"/>
    <m/>
    <m/>
    <m/>
    <m/>
    <m/>
    <m/>
    <m/>
    <m/>
    <m/>
    <m/>
    <m/>
    <m/>
    <m/>
    <m/>
    <m/>
    <m/>
  </r>
  <r>
    <s v="Transparencia"/>
    <s v="4.2.8 Estrategias para vincular a actores económicos del sector privado en la prevención de prácticas de corrupción"/>
    <x v="7"/>
    <s v="Secretaría Distrital de Desarrollo Económico"/>
    <s v="Relacionado"/>
    <x v="2"/>
    <s v="5.33. Fortalecimiento institucional para un gobierno confiable"/>
    <x v="298"/>
    <m/>
    <n v="328"/>
    <e v="#REF!"/>
    <x v="0"/>
    <m/>
    <m/>
    <m/>
    <m/>
    <m/>
    <m/>
    <m/>
    <m/>
    <m/>
    <m/>
    <m/>
    <m/>
    <m/>
    <m/>
    <m/>
    <m/>
  </r>
  <r>
    <s v="Transparencia"/>
    <s v="1.1.42 Implementación de la estrategia de fortalecimiento de la participación ciudadana en la programación del presupuesto de las Alcaldías Locales."/>
    <x v="9"/>
    <s v="Secretaría Distrital de Gobierno"/>
    <s v="Relacionado"/>
    <x v="3"/>
    <s v="2.12. Bogotá cuida a su gente"/>
    <x v="124"/>
    <m/>
    <n v="110"/>
    <e v="#REF!"/>
    <x v="0"/>
    <m/>
    <m/>
    <m/>
    <m/>
    <m/>
    <m/>
    <m/>
    <m/>
    <m/>
    <m/>
    <m/>
    <m/>
    <m/>
    <m/>
    <m/>
    <m/>
  </r>
  <r>
    <s v="Transparencia"/>
    <s v="3.3.7 Estrategia de control social sobre la gestión de las Alcaldías Locales en las cuales se vinculen Instituciones de Educación Superior"/>
    <x v="9"/>
    <s v="Secretaría Distrital de Gobierno"/>
    <s v="Relacionado"/>
    <x v="3"/>
    <s v="2.12. Bogotá cuida a su gente"/>
    <x v="124"/>
    <m/>
    <n v="110"/>
    <e v="#REF!"/>
    <x v="0"/>
    <m/>
    <m/>
    <m/>
    <m/>
    <m/>
    <m/>
    <m/>
    <m/>
    <m/>
    <m/>
    <m/>
    <m/>
    <m/>
    <m/>
    <m/>
    <m/>
  </r>
  <r>
    <s v="Transparencia"/>
    <s v="1.1.32 Implementación del ERP Distrital en las demás entidades del Distrito"/>
    <x v="12"/>
    <s v="Secretaría General"/>
    <s v="Relacionado"/>
    <x v="2"/>
    <s v="5.35. Bogotá Inteligente con transformación digital e Infraestructura de datos para una gestión pública eficiente"/>
    <x v="153"/>
    <m/>
    <n v="403"/>
    <e v="#REF!"/>
    <x v="0"/>
    <m/>
    <m/>
    <m/>
    <m/>
    <m/>
    <m/>
    <m/>
    <m/>
    <m/>
    <m/>
    <m/>
    <m/>
    <m/>
    <m/>
    <m/>
    <m/>
  </r>
  <r>
    <s v="Transparencia"/>
    <s v="2.1.10 Estrategia pedagógica para la transparencia e integridad dirigida a servidores(as) públicos(as) y operadores de los servicios sociales."/>
    <x v="10"/>
    <s v="Secretaría Distrital de Integración Social"/>
    <s v="Relacionado"/>
    <x v="2"/>
    <s v="5.33. Fortalecimiento institucional para un gobierno confiable"/>
    <x v="105"/>
    <m/>
    <n v="343"/>
    <e v="#REF!"/>
    <x v="0"/>
    <m/>
    <m/>
    <m/>
    <m/>
    <m/>
    <m/>
    <m/>
    <m/>
    <m/>
    <m/>
    <m/>
    <m/>
    <m/>
    <m/>
    <m/>
    <m/>
  </r>
  <r>
    <s v="Transparencia"/>
    <s v="2.2.9 Acciones implementadas para el cuidado de lo público y el control social en el marco de la estrategia institucional para la transparencia."/>
    <x v="10"/>
    <s v="Secretaría Distrital de Integración Social"/>
    <s v="Relacionado"/>
    <x v="2"/>
    <s v="5.33. Fortalecimiento institucional para un gobierno confiable"/>
    <x v="105"/>
    <m/>
    <n v="343"/>
    <e v="#REF!"/>
    <x v="0"/>
    <m/>
    <m/>
    <m/>
    <m/>
    <m/>
    <m/>
    <m/>
    <m/>
    <m/>
    <m/>
    <m/>
    <m/>
    <m/>
    <m/>
    <m/>
    <m/>
  </r>
  <r>
    <s v="Transparencia"/>
    <s v="3.2.9 Campañas de comunicación a ciudadanos sobre conocimiento y acceso a los  servicios de justicia y mecanismos de participación"/>
    <x v="13"/>
    <s v="Secretaría Distrital de Seguridad, Convivencia y Justicia"/>
    <s v="Relacionado"/>
    <x v="5"/>
    <s v="1.05. Espacio público seguro e inclusivo"/>
    <x v="60"/>
    <m/>
    <n v="44"/>
    <e v="#REF!"/>
    <x v="0"/>
    <m/>
    <m/>
    <m/>
    <m/>
    <m/>
    <m/>
    <m/>
    <m/>
    <m/>
    <m/>
    <m/>
    <m/>
    <m/>
    <m/>
    <m/>
    <m/>
  </r>
  <r>
    <s v="Transparencia"/>
    <s v="1.1.25 Mesas públicas del Programa de Alimentación Escolar - PAE"/>
    <x v="5"/>
    <s v="Secretaría de Educación del Distrito"/>
    <s v="Relacionado"/>
    <x v="3"/>
    <s v="2.12. Bogotá cuida a su gente"/>
    <x v="111"/>
    <m/>
    <n v="150"/>
    <e v="#REF!"/>
    <x v="0"/>
    <m/>
    <m/>
    <m/>
    <m/>
    <m/>
    <m/>
    <m/>
    <m/>
    <m/>
    <m/>
    <m/>
    <m/>
    <m/>
    <m/>
    <m/>
    <m/>
  </r>
  <r>
    <s v="Transparencia"/>
    <s v="2.1.5 Policías que hacen parte de la vigilancia  adscritos a la Policía Metropolitana de Bogotá capacitados a través de un modelo de entrenamiento complementario a la formación Policial y adelantado por la Administración Distrital, para el mejoramiento del servicio a la ciudadanía, incorporando enfoque poblacional diferencial, Derechos Humanos, profesionalización del servicio, protocolo de atención al ciudadano; ética de la función pública; oferta y gestión territorial en materia seguridad, convivencia y justicia; habilidades sociales y liderazgo; código Nacional de Policía y Convivencia y Sensibilización acerca de la importancia del servicio, entre otros"/>
    <x v="13"/>
    <s v="Secretaría Distrital de Seguridad, Convivencia y Justicia"/>
    <s v="Relacionado"/>
    <x v="5"/>
    <s v="1.05. Espacio público seguro e inclusivo"/>
    <x v="216"/>
    <m/>
    <n v="56"/>
    <e v="#REF!"/>
    <x v="0"/>
    <m/>
    <m/>
    <m/>
    <m/>
    <m/>
    <m/>
    <m/>
    <m/>
    <m/>
    <m/>
    <m/>
    <m/>
    <m/>
    <m/>
    <m/>
    <m/>
  </r>
  <r>
    <s v="Transparencia"/>
    <s v="3.2.8 Mecanismo de Denuncia de Alto de Nivel del proceso de contratación de la Primera Línea del Metro de Bogotá"/>
    <x v="3"/>
    <s v="Empresa Metro de Bogotá S.A."/>
    <s v="Relacionado"/>
    <x v="1"/>
    <s v="4.26. Movilidad Sostenible"/>
    <x v="25"/>
    <s v="Este producto esperado no será incluido para este nuevo Plan de Distrital de Desarrollo debido a que éste fue activado y utilizado para la adjudicación del Contrato de Concesión de la PLMB y, al culminar dicho proceso el Mecanismo de Denuncia de Alto Nivel se cerró. "/>
    <n v="280"/>
    <e v="#REF!"/>
    <x v="0"/>
    <m/>
    <m/>
    <m/>
    <m/>
    <m/>
    <m/>
    <m/>
    <m/>
    <m/>
    <m/>
    <m/>
    <m/>
    <m/>
    <m/>
    <m/>
    <m/>
  </r>
  <r>
    <s v="Transparencia"/>
    <s v="4.1.9 Medición del Índice Cultural de Transparencia"/>
    <x v="11"/>
    <s v="Secretaría Distrital de Cultura, Recreación y Deporte"/>
    <s v="Relacionado"/>
    <x v="5"/>
    <s v="1.01. Diálogo social y cultura ciudadana para la convivencia pacifica y la recuperacion de la confianza"/>
    <x v="170"/>
    <m/>
    <n v="9"/>
    <e v="#REF!"/>
    <x v="0"/>
    <m/>
    <m/>
    <m/>
    <m/>
    <m/>
    <m/>
    <m/>
    <m/>
    <m/>
    <m/>
    <m/>
    <m/>
    <m/>
    <m/>
    <m/>
    <m/>
  </r>
  <r>
    <s v="Transparencia"/>
    <s v="1.1.29 Nuevo Sistema de Información Tributaria (CORE TRIBUTARIO)"/>
    <x v="1"/>
    <s v="Secretaría Distrital de Hacienda"/>
    <s v="Relacionado"/>
    <x v="2"/>
    <s v="5.38. Gestión eficiente de los ingresos y gastos enfocados en la confianza ciudadana"/>
    <x v="237"/>
    <s v="Implementar en BogData una  la Oficina virtual única que incluya la declaración y pago de ICA y RETEICA"/>
    <n v="331"/>
    <e v="#REF!"/>
    <x v="0"/>
    <m/>
    <m/>
    <m/>
    <m/>
    <m/>
    <m/>
    <m/>
    <m/>
    <m/>
    <m/>
    <m/>
    <m/>
    <m/>
    <m/>
    <m/>
    <m/>
  </r>
  <r>
    <s v="Transparencia"/>
    <s v="2.2.5 Proceso de acompañamiento en la implementación de la Cátedra de la paz con enfoque de cultura ciudadana en los colegios, con base en las orientaciones diseñadas por parte de la Secretaría de Educación del Distrito, haciendo énfasis en temáticas relacionadas con transparencia, integridad y no tolerancia con la corrupción."/>
    <x v="5"/>
    <s v="Secretaría de Educación del Distrito"/>
    <s v="Relacionado"/>
    <x v="4"/>
    <s v="3.16. La educación como eje del potencial humano"/>
    <x v="43"/>
    <m/>
    <n v="182"/>
    <e v="#REF!"/>
    <x v="0"/>
    <m/>
    <m/>
    <m/>
    <m/>
    <m/>
    <m/>
    <m/>
    <m/>
    <m/>
    <m/>
    <m/>
    <m/>
    <m/>
    <m/>
    <m/>
    <m/>
  </r>
  <r>
    <s v="Transparencia"/>
    <s v="1.1.4 Reportes de Información de consulta en línea para la ciudadanía sobre los avances del PDD"/>
    <x v="6"/>
    <s v="Secretaría Distrital de Planeación"/>
    <s v="Relacionado"/>
    <x v="0"/>
    <m/>
    <x v="0"/>
    <s v="Producto a ser implementado con recursos de funcioamiento"/>
    <m/>
    <e v="#REF!"/>
    <x v="0"/>
    <m/>
    <m/>
    <m/>
    <m/>
    <m/>
    <m/>
    <m/>
    <m/>
    <m/>
    <m/>
    <m/>
    <m/>
    <m/>
    <m/>
    <m/>
    <m/>
  </r>
  <r>
    <s v="Transparencia"/>
    <s v="1.1.5 Lineamiento de accesibilidad digital para fortalecer el criterio diferencial de acceso a la información pública de las entidades distritales"/>
    <x v="12"/>
    <s v="Secretaría General"/>
    <s v="Relacionado"/>
    <x v="0"/>
    <m/>
    <x v="0"/>
    <s v="Producto finalizado"/>
    <m/>
    <e v="#REF!"/>
    <x v="0"/>
    <m/>
    <m/>
    <m/>
    <m/>
    <m/>
    <m/>
    <m/>
    <m/>
    <m/>
    <m/>
    <m/>
    <m/>
    <m/>
    <m/>
    <m/>
    <m/>
  </r>
  <r>
    <s v="Transparencia"/>
    <s v="1.1.16 Estrategias para el Fortalecimiento del espacio autónomo del Consejo Consultivo de Mujeres, los Comités Operativos Locales De Mujer y Género y los Consejos Locales de Mujeres"/>
    <x v="4"/>
    <s v="Secretaría Distrital de la Mujer"/>
    <s v="Relacionado"/>
    <x v="6"/>
    <s v="N/A"/>
    <x v="74"/>
    <s v="Producto finalizado"/>
    <m/>
    <s v="N/A"/>
    <x v="2"/>
    <s v="N/A"/>
    <s v="N/A"/>
    <s v="N/A"/>
    <s v="N/A"/>
    <s v="N/A"/>
    <s v="N/A"/>
    <s v="N/A"/>
    <s v="N/A"/>
    <s v="N/A"/>
    <s v="N/A"/>
    <s v="N/A"/>
    <s v="N/A"/>
    <s v="N/A"/>
    <s v="N/A"/>
    <s v="N/A"/>
    <s v="Dirección de Territorialización de Derechos y Participación"/>
  </r>
  <r>
    <s v="Transparencia"/>
    <s v="1.1.22 Estrategia para el fortalecimiento del proceso de rendición de cuentas Distrital que evidencie la incorporación del enfoque poblacional diferencial "/>
    <x v="12"/>
    <s v="Secretaría General"/>
    <s v="Relacionado"/>
    <x v="0"/>
    <m/>
    <x v="0"/>
    <s v="Producto finalizado"/>
    <m/>
    <e v="#REF!"/>
    <x v="0"/>
    <m/>
    <m/>
    <m/>
    <m/>
    <m/>
    <m/>
    <m/>
    <m/>
    <m/>
    <m/>
    <m/>
    <m/>
    <m/>
    <m/>
    <m/>
    <m/>
  </r>
  <r>
    <s v="Transparencia"/>
    <s v="1.1.24 Evaluaciones a la implementación de la metodología para el proceso de rendición de cuentas de la administración distrital y local . "/>
    <x v="17"/>
    <s v="Veeduría Distrital"/>
    <s v="Relacionado"/>
    <x v="2"/>
    <s v="5.32. Gobierno íntegro, transparente y corresponsable"/>
    <x v="294"/>
    <m/>
    <n v="419"/>
    <e v="#REF!"/>
    <x v="0"/>
    <m/>
    <m/>
    <m/>
    <m/>
    <m/>
    <m/>
    <m/>
    <m/>
    <m/>
    <m/>
    <m/>
    <m/>
    <m/>
    <m/>
    <m/>
    <m/>
  </r>
  <r>
    <s v="Transparencia"/>
    <s v="1.1.27 Interoperabilidad en historia clínica y citas médicas para la red pública distrital adscrita"/>
    <x v="8"/>
    <s v="Secretaría Distrital de Salud"/>
    <s v="Relacionado"/>
    <x v="2"/>
    <s v="5.32. Gobierno íntegro, transparente y corresponsable"/>
    <x v="299"/>
    <s v="Este producto se encuentra en proceso de revisión y por ende no se remite información. "/>
    <n v="368"/>
    <e v="#REF!"/>
    <x v="0"/>
    <m/>
    <m/>
    <m/>
    <m/>
    <m/>
    <m/>
    <m/>
    <m/>
    <m/>
    <m/>
    <m/>
    <m/>
    <m/>
    <m/>
    <m/>
    <m/>
  </r>
  <r>
    <s v="Transparencia"/>
    <s v="1.1.52 Ejercicios para la apropiación de conocimiento sobre  la aplicación de la Guía Distrital de lenguaje  claro e incluyente"/>
    <x v="12"/>
    <s v="Secretaría General"/>
    <s v="Relacionado"/>
    <x v="2"/>
    <s v="5.39. Camino hacia una democracia deliberativa con un gobierno cercano a la gente y con participación ciudadana"/>
    <x v="114"/>
    <s v="Este producto se encuentra en proceso de revisión y por ende no se remite información. "/>
    <n v="417"/>
    <e v="#REF!"/>
    <x v="0"/>
    <m/>
    <m/>
    <m/>
    <m/>
    <m/>
    <m/>
    <m/>
    <m/>
    <m/>
    <m/>
    <m/>
    <m/>
    <m/>
    <m/>
    <m/>
    <m/>
  </r>
  <r>
    <s v="Transparencia"/>
    <s v="1.2.2 Estrategia para promover la inscripción de trámites y Otros Procedimientos Administrativos (OPAs)  de las entidades distritales en el SUIT"/>
    <x v="12"/>
    <s v="Secretaría General"/>
    <s v="Relacionado"/>
    <x v="0"/>
    <m/>
    <x v="0"/>
    <s v="Producto finalizado"/>
    <m/>
    <e v="#REF!"/>
    <x v="0"/>
    <m/>
    <m/>
    <m/>
    <m/>
    <m/>
    <m/>
    <m/>
    <m/>
    <m/>
    <m/>
    <m/>
    <m/>
    <m/>
    <m/>
    <m/>
    <m/>
  </r>
  <r>
    <s v="Transparencia"/>
    <s v="1.2.3 Línea Única Distrital de Salud (Callcenter) que incorpore  el enfoque poblacional diferencial "/>
    <x v="8"/>
    <s v="Secretaría Distrital de Salud"/>
    <s v="Relacionado"/>
    <x v="2"/>
    <s v="5.32. Gobierno íntegro, transparente y corresponsable"/>
    <x v="299"/>
    <s v="Este producto se encuentra en proceso de revisión y por ende no se remite información. "/>
    <n v="368"/>
    <e v="#REF!"/>
    <x v="0"/>
    <m/>
    <m/>
    <m/>
    <m/>
    <m/>
    <m/>
    <m/>
    <m/>
    <m/>
    <m/>
    <m/>
    <m/>
    <m/>
    <m/>
    <m/>
    <m/>
  </r>
  <r>
    <s v="Transparencia"/>
    <s v="2.1.3 Red de gestores(as) de integridad distritales "/>
    <x v="12"/>
    <s v="Secretaría General"/>
    <s v="Relacionado"/>
    <x v="0"/>
    <m/>
    <x v="0"/>
    <s v="Producto finalizado"/>
    <m/>
    <e v="#REF!"/>
    <x v="0"/>
    <m/>
    <m/>
    <m/>
    <m/>
    <m/>
    <m/>
    <m/>
    <m/>
    <m/>
    <m/>
    <m/>
    <m/>
    <m/>
    <m/>
    <m/>
    <m/>
  </r>
  <r>
    <s v="Transparencia"/>
    <s v="2.1.7 Estrategia para la implementación del Código de integridad en las entidades distritales "/>
    <x v="12"/>
    <s v="Secretaría General"/>
    <s v="Relacionado"/>
    <x v="0"/>
    <m/>
    <x v="0"/>
    <s v="Producto finalizado"/>
    <m/>
    <e v="#REF!"/>
    <x v="0"/>
    <m/>
    <m/>
    <m/>
    <m/>
    <m/>
    <m/>
    <m/>
    <m/>
    <m/>
    <m/>
    <m/>
    <m/>
    <m/>
    <m/>
    <m/>
    <m/>
  </r>
  <r>
    <s v="Transparencia"/>
    <s v="2.1.8 Directorio Distrital de Empleados Públicos y Contratistas consolidado a través del SIDEAP y disponible a la ciudadanía en general"/>
    <x v="12"/>
    <s v="Departamento Administrativo del Servicio Civil Distrital"/>
    <s v="Relacionado"/>
    <x v="0"/>
    <m/>
    <x v="0"/>
    <s v="Este producto se implementará con recursos de funcionamiento"/>
    <m/>
    <e v="#REF!"/>
    <x v="0"/>
    <m/>
    <m/>
    <m/>
    <m/>
    <m/>
    <m/>
    <m/>
    <m/>
    <m/>
    <m/>
    <m/>
    <m/>
    <m/>
    <m/>
    <m/>
    <m/>
  </r>
  <r>
    <s v="Transparencia"/>
    <s v="2.2.3 Implementación de un plan  para reducir la problemática de la evasión en el Sistema de Transporte Público, incluyendo medidas de corto, mediano y largo plazo."/>
    <x v="3"/>
    <s v="Empresa de Transporte del Tercer Milenio - Transmilenio S.A."/>
    <s v="Relacionado"/>
    <x v="0"/>
    <m/>
    <x v="0"/>
    <s v="Producto finalizado_x000a_"/>
    <m/>
    <e v="#REF!"/>
    <x v="0"/>
    <m/>
    <m/>
    <m/>
    <m/>
    <m/>
    <m/>
    <m/>
    <m/>
    <m/>
    <m/>
    <m/>
    <m/>
    <m/>
    <m/>
    <m/>
    <m/>
  </r>
  <r>
    <s v="Transparencia"/>
    <s v="2.2.7 Protocolo para el diseño e implementación de proyectos de transformación dirigidos a promover cambios voluntarios en conocimientos, percepciones, actitudes, emociones y prácticas en favor de la transparencia, la  integridad y la no tolerancia con la corrupción que incorporen el enfoque poblacional diferencial"/>
    <x v="11"/>
    <s v="Secretaría Distrital de Cultura, Recreación y Deporte"/>
    <s v="Relacionado"/>
    <x v="0"/>
    <m/>
    <x v="0"/>
    <s v="Producto finalizado"/>
    <m/>
    <e v="#REF!"/>
    <x v="0"/>
    <m/>
    <m/>
    <m/>
    <m/>
    <m/>
    <m/>
    <m/>
    <m/>
    <m/>
    <m/>
    <m/>
    <m/>
    <m/>
    <m/>
    <m/>
    <m/>
  </r>
  <r>
    <s v="Transparencia"/>
    <s v="2.2.8 Acompañamiento en la aplicación del protocolo para el diseño e implementación de proyectos de transformación dirigidos a promover cambios voluntarios en conocimientos, percepciones, actitudes, emociones y prácticas en favor de la transparencia, la  integridad y la no tolerancia con la corrupción"/>
    <x v="11"/>
    <s v="Secretaría Distrital de Cultura, Recreación y Deporte"/>
    <s v="Relacionado"/>
    <x v="2"/>
    <s v="5.33. Fortalecimiento institucional para un gobierno confiable"/>
    <x v="243"/>
    <m/>
    <n v="321"/>
    <e v="#REF!"/>
    <x v="0"/>
    <m/>
    <m/>
    <m/>
    <m/>
    <m/>
    <m/>
    <m/>
    <m/>
    <m/>
    <m/>
    <m/>
    <m/>
    <m/>
    <m/>
    <m/>
    <m/>
  </r>
  <r>
    <s v="Transparencia"/>
    <s v="3.1.2 Sistema de Alertas Tempranas para la Integridad en la Gestión Pública en el Distrito  "/>
    <x v="12"/>
    <s v="Secretaría General"/>
    <s v="Relacionado"/>
    <x v="0"/>
    <m/>
    <x v="0"/>
    <s v="Producto finalizado_x000a_"/>
    <m/>
    <e v="#REF!"/>
    <x v="0"/>
    <m/>
    <m/>
    <m/>
    <m/>
    <m/>
    <m/>
    <m/>
    <m/>
    <m/>
    <m/>
    <m/>
    <m/>
    <m/>
    <m/>
    <m/>
    <m/>
  </r>
  <r>
    <s v="Transparencia"/>
    <s v="3.2.4 Protocolos de denuncia y protección al denunciante a nivel distrital y local "/>
    <x v="17"/>
    <s v="Veeduría Distrital"/>
    <s v="Relacionado"/>
    <x v="2"/>
    <s v="5.32. Gobierno íntegro, transparente y corresponsable"/>
    <x v="294"/>
    <m/>
    <n v="419"/>
    <e v="#REF!"/>
    <x v="0"/>
    <m/>
    <m/>
    <m/>
    <m/>
    <m/>
    <m/>
    <m/>
    <m/>
    <m/>
    <m/>
    <m/>
    <m/>
    <m/>
    <m/>
    <m/>
    <m/>
  </r>
  <r>
    <s v="Transparencia"/>
    <s v="3.2.6 Mecanismos de denuncia de alto nivel en los procesos de licitación del Distrito "/>
    <x v="17"/>
    <s v="Veeduría Distrital"/>
    <s v="Relacionado"/>
    <x v="2"/>
    <s v="5.32. Gobierno íntegro, transparente y corresponsable"/>
    <x v="294"/>
    <m/>
    <n v="419"/>
    <e v="#REF!"/>
    <x v="0"/>
    <m/>
    <m/>
    <m/>
    <m/>
    <m/>
    <m/>
    <m/>
    <m/>
    <m/>
    <m/>
    <m/>
    <m/>
    <m/>
    <m/>
    <m/>
    <m/>
  </r>
  <r>
    <s v="Transparencia"/>
    <s v="3.2.7 Estrategias para promover una cultura de denuncia de casos de corrupción dirigidas a la ciudadanía y los(as) servidores(as) públicos(as) "/>
    <x v="17"/>
    <s v="Veeduría Distrital"/>
    <s v="Relacionado"/>
    <x v="2"/>
    <s v="5.32. Gobierno íntegro, transparente y corresponsable"/>
    <x v="294"/>
    <m/>
    <n v="419"/>
    <e v="#REF!"/>
    <x v="0"/>
    <m/>
    <m/>
    <m/>
    <m/>
    <m/>
    <m/>
    <m/>
    <m/>
    <m/>
    <m/>
    <m/>
    <m/>
    <m/>
    <m/>
    <m/>
    <m/>
  </r>
  <r>
    <s v="Transparencia"/>
    <s v="3.3.1 Estrategia para fortalecer  los Planes Anticorrupción y de Atención al Ciudadano de las entidades distritales "/>
    <x v="12"/>
    <s v="Secretaría General"/>
    <s v="Relacionado"/>
    <x v="0"/>
    <m/>
    <x v="0"/>
    <s v="Producto finalizado_x000a_"/>
    <m/>
    <e v="#REF!"/>
    <x v="0"/>
    <m/>
    <m/>
    <m/>
    <m/>
    <m/>
    <m/>
    <m/>
    <m/>
    <m/>
    <m/>
    <m/>
    <m/>
    <m/>
    <m/>
    <m/>
    <m/>
  </r>
  <r>
    <s v="Transparencia"/>
    <s v="3.3.5 Guía de lineamientos para el manejo de conflicto de intereses "/>
    <x v="17"/>
    <s v="Veeduría Distrital"/>
    <s v="Relacionado"/>
    <x v="2"/>
    <s v="5.32. Gobierno íntegro, transparente y corresponsable"/>
    <x v="294"/>
    <m/>
    <n v="419"/>
    <e v="#REF!"/>
    <x v="0"/>
    <m/>
    <m/>
    <m/>
    <m/>
    <m/>
    <m/>
    <m/>
    <m/>
    <m/>
    <m/>
    <m/>
    <m/>
    <m/>
    <m/>
    <m/>
    <m/>
  </r>
  <r>
    <s v="Transparencia"/>
    <s v="4.1.1 Banco de buenas prácticas en materia de transparencia en las entidades distritales "/>
    <x v="12"/>
    <s v="Secretaría General"/>
    <s v="Relacionado"/>
    <x v="0"/>
    <m/>
    <x v="0"/>
    <s v="Producto finalizado_x000a_"/>
    <m/>
    <e v="#REF!"/>
    <x v="0"/>
    <m/>
    <m/>
    <m/>
    <m/>
    <m/>
    <m/>
    <m/>
    <m/>
    <m/>
    <m/>
    <m/>
    <m/>
    <m/>
    <m/>
    <m/>
    <m/>
  </r>
  <r>
    <s v="Transparencia"/>
    <s v="4.1.4 Campañas de divulgación sobre temas de transparencia, integridad y lucha contra la corrupción en el Distrito "/>
    <x v="17"/>
    <s v="Veeduría Distrital"/>
    <s v="Relacionado"/>
    <x v="2"/>
    <s v="5.32. Gobierno íntegro, transparente y corresponsable"/>
    <x v="294"/>
    <m/>
    <n v="419"/>
    <e v="#REF!"/>
    <x v="0"/>
    <m/>
    <m/>
    <m/>
    <m/>
    <m/>
    <m/>
    <m/>
    <m/>
    <m/>
    <m/>
    <m/>
    <m/>
    <m/>
    <m/>
    <m/>
    <m/>
  </r>
  <r>
    <s v="Transparencia"/>
    <s v="4.1.6. Reporte de información de entes de control sobre detección, investigación, sanción y riesgos de corrupción en el Distrito"/>
    <x v="17"/>
    <s v="Veeduría Distrital"/>
    <s v="Relacionado"/>
    <x v="2"/>
    <s v="5.32. Gobierno íntegro, transparente y corresponsable"/>
    <x v="294"/>
    <m/>
    <n v="419"/>
    <e v="#REF!"/>
    <x v="0"/>
    <m/>
    <m/>
    <m/>
    <m/>
    <m/>
    <m/>
    <m/>
    <m/>
    <m/>
    <m/>
    <m/>
    <m/>
    <m/>
    <m/>
    <m/>
    <m/>
  </r>
  <r>
    <s v="Transparencia"/>
    <s v="4.2.2 Informes de seguimiento preventivo de proyectos estratégicos del Distrito realizados en el Comité Distrital de Lucha Contra la Corrupción (CDLCC) y en la Comisión Regional de Moralización (CRM) "/>
    <x v="17"/>
    <s v="Veeduría Distrital"/>
    <s v="Relacionado"/>
    <x v="0"/>
    <m/>
    <x v="0"/>
    <s v="Producto finalizado_x000a_"/>
    <m/>
    <e v="#REF!"/>
    <x v="0"/>
    <m/>
    <m/>
    <m/>
    <m/>
    <m/>
    <m/>
    <m/>
    <m/>
    <m/>
    <m/>
    <m/>
    <m/>
    <m/>
    <m/>
    <m/>
    <m/>
  </r>
  <r>
    <s v="Transparencia"/>
    <s v="4.2.3 Procesos de sensibilización en temas de transparencia, integridad y lucha contra la corrupción articulados con el sector privado, ONG, academia y/u organizaciones sociales del Distrito ."/>
    <x v="17"/>
    <s v="Veeduría Distrital"/>
    <s v="Relacionado"/>
    <x v="2"/>
    <s v="5.32. Gobierno íntegro, transparente y corresponsable"/>
    <x v="294"/>
    <m/>
    <n v="419"/>
    <e v="#REF!"/>
    <x v="0"/>
    <m/>
    <m/>
    <m/>
    <m/>
    <m/>
    <m/>
    <m/>
    <m/>
    <m/>
    <m/>
    <m/>
    <m/>
    <m/>
    <m/>
    <m/>
    <m/>
  </r>
  <r>
    <s v="Transparencia"/>
    <s v="4.2.5 Acompañamiento técnico a las oficinas de Control Interno en temas de transparencia, acceso a la información pública y lucha contra la corrupción, como fortalecimiento en la implementación y desarrollo del MIPG"/>
    <x v="17"/>
    <s v="Veeduría Distrital"/>
    <s v="Relacionado"/>
    <x v="0"/>
    <m/>
    <x v="0"/>
    <s v="Producto finalizado_x000a_"/>
    <m/>
    <e v="#REF!"/>
    <x v="0"/>
    <m/>
    <m/>
    <m/>
    <m/>
    <m/>
    <m/>
    <m/>
    <m/>
    <m/>
    <m/>
    <m/>
    <m/>
    <m/>
    <m/>
    <m/>
    <m/>
  </r>
  <r>
    <s v="Transparencia"/>
    <s v="4.2.6 Sistema Integrado de Gestión con los estándares del Modelo Integrado de Planeación y Gestión "/>
    <x v="12"/>
    <s v="Secretaría General"/>
    <s v="Relacionado"/>
    <x v="0"/>
    <m/>
    <x v="0"/>
    <s v="Producto finalizado_x000a_"/>
    <m/>
    <e v="#REF!"/>
    <x v="0"/>
    <m/>
    <m/>
    <m/>
    <m/>
    <m/>
    <m/>
    <m/>
    <m/>
    <m/>
    <m/>
    <m/>
    <m/>
    <m/>
    <m/>
    <m/>
    <m/>
  </r>
  <r>
    <s v="Transparencia"/>
    <s v="4.2.9 Lineamientos para programas de integridad con proveedores del Distrito "/>
    <x v="17"/>
    <s v="Veeduría Distrital"/>
    <s v="Relacionado"/>
    <x v="2"/>
    <s v="5.32. Gobierno íntegro, transparente y corresponsable"/>
    <x v="294"/>
    <m/>
    <n v="419"/>
    <e v="#REF!"/>
    <x v="0"/>
    <m/>
    <m/>
    <m/>
    <m/>
    <m/>
    <m/>
    <m/>
    <m/>
    <m/>
    <m/>
    <m/>
    <m/>
    <m/>
    <m/>
    <m/>
    <m/>
  </r>
  <r>
    <s v="Transparencia"/>
    <s v="4.3.2 Directrices en temas de contratación estatal orientadas a la lucha contra la corrupción "/>
    <x v="14"/>
    <s v="Secretaría Jurídica Distrital"/>
    <s v="Relacionado"/>
    <x v="2"/>
    <s v="5.32. Gobierno íntegro, transparente y corresponsable"/>
    <x v="96"/>
    <m/>
    <n v="344"/>
    <e v="#REF!"/>
    <x v="0"/>
    <m/>
    <m/>
    <m/>
    <m/>
    <m/>
    <m/>
    <m/>
    <m/>
    <m/>
    <m/>
    <m/>
    <m/>
    <m/>
    <m/>
    <m/>
    <m/>
  </r>
  <r>
    <s v="Transparencia"/>
    <s v="4.3.3 Publicación de los procesos de contratación en el Sistema de Compra Pública - SECOP II"/>
    <x v="14"/>
    <s v="Secretaría Jurídica Distrital"/>
    <s v="Relacionado"/>
    <x v="0"/>
    <m/>
    <x v="0"/>
    <s v="Producto finalizado_x000a_"/>
    <m/>
    <e v="#REF!"/>
    <x v="0"/>
    <m/>
    <m/>
    <m/>
    <m/>
    <m/>
    <m/>
    <m/>
    <m/>
    <m/>
    <m/>
    <m/>
    <m/>
    <m/>
    <m/>
    <m/>
    <m/>
  </r>
  <r>
    <s v="Transparencia"/>
    <s v="4.3.5 Diagnósticos de la gestión contractual en el Distrito"/>
    <x v="17"/>
    <s v="Veeduría Distrital"/>
    <s v="Relacionado"/>
    <x v="2"/>
    <s v="5.32. Gobierno íntegro, transparente y corresponsable"/>
    <x v="294"/>
    <m/>
    <n v="419"/>
    <e v="#REF!"/>
    <x v="0"/>
    <m/>
    <m/>
    <m/>
    <m/>
    <m/>
    <m/>
    <m/>
    <m/>
    <m/>
    <m/>
    <m/>
    <m/>
    <m/>
    <m/>
    <m/>
    <m/>
  </r>
  <r>
    <s v="Transparencia"/>
    <s v="4.3.6 Acompañamiento técnico a la gestión contractual de las entidades distritales"/>
    <x v="17"/>
    <s v="Veeduría Distrital"/>
    <s v="Relacionado"/>
    <x v="2"/>
    <s v="5.32. Gobierno íntegro, transparente y corresponsable"/>
    <x v="294"/>
    <m/>
    <n v="419"/>
    <e v="#REF!"/>
    <x v="0"/>
    <m/>
    <m/>
    <m/>
    <m/>
    <m/>
    <m/>
    <m/>
    <m/>
    <m/>
    <m/>
    <m/>
    <m/>
    <m/>
    <m/>
    <m/>
    <m/>
  </r>
  <r>
    <s v="Trata"/>
    <s v="1.1.4.  Encuentros de educación sobre Derechos Humanos con ciudadanía y servidores públicos/as para la prevención de violencias asociadas al delito de la trata de personas en Bogotá D.C."/>
    <x v="9"/>
    <s v="Secretaría Distrital de Gobierno"/>
    <s v="Relacionado"/>
    <x v="3"/>
    <s v="2.13. Bogotá, un territorio de paz y reconciliación en donde todos puedan volver a empezar"/>
    <x v="173"/>
    <m/>
    <n v="83"/>
    <e v="#REF!"/>
    <x v="0"/>
    <m/>
    <m/>
    <m/>
    <m/>
    <m/>
    <m/>
    <m/>
    <m/>
    <m/>
    <m/>
    <m/>
    <m/>
    <m/>
    <m/>
    <m/>
    <m/>
  </r>
  <r>
    <s v="Trata"/>
    <s v="2.1.1. Acciones en prevención y detección de víctimas y posibles víctimas de trata de personas desde la articulación Bogotá Región"/>
    <x v="9"/>
    <s v="Secretaría Distrital de Gobierno"/>
    <s v="Relacionado"/>
    <x v="3"/>
    <s v="2.13. Bogotá, un territorio de paz y reconciliación en donde todos puedan volver a empezar"/>
    <x v="45"/>
    <m/>
    <n v="81"/>
    <e v="#REF!"/>
    <x v="0"/>
    <m/>
    <m/>
    <m/>
    <m/>
    <m/>
    <m/>
    <m/>
    <m/>
    <m/>
    <m/>
    <m/>
    <m/>
    <m/>
    <m/>
    <m/>
    <m/>
  </r>
  <r>
    <s v="Trata"/>
    <s v="3.1.1. Campañas de sensibilización, difusión y visibilización de la trata que incentiven la denuncia ciudadana del delito en  Bogotá D.C., con enfoque diferencial"/>
    <x v="9"/>
    <s v="Secretaría Distrital de Gobierno"/>
    <s v="Relacionado"/>
    <x v="3"/>
    <s v="2.13. Bogotá, un territorio de paz y reconciliación en donde todos puedan volver a empezar"/>
    <x v="45"/>
    <m/>
    <n v="81"/>
    <e v="#REF!"/>
    <x v="0"/>
    <m/>
    <m/>
    <m/>
    <m/>
    <m/>
    <m/>
    <m/>
    <m/>
    <m/>
    <m/>
    <m/>
    <m/>
    <m/>
    <m/>
    <m/>
    <m/>
  </r>
  <r>
    <s v="Trata"/>
    <s v="2.1.10 Estrategia de Gestión técnica y administrativa para  el desarrollo e implementación de intervenciones de atención integral en salud, con énfasis en salud mental, con enfoque diferencial para victimas de  trata de personas."/>
    <x v="8"/>
    <s v="Secretaría Distrital de Salud"/>
    <s v="Relacionado"/>
    <x v="3"/>
    <s v="2.11. Salud con calidad y en el territorio"/>
    <x v="71"/>
    <m/>
    <n v="111"/>
    <e v="#REF!"/>
    <x v="0"/>
    <m/>
    <m/>
    <m/>
    <m/>
    <m/>
    <m/>
    <m/>
    <m/>
    <m/>
    <m/>
    <m/>
    <m/>
    <m/>
    <m/>
    <m/>
    <m/>
  </r>
  <r>
    <s v="Trata"/>
    <s v="3.1.3. Espacios informativos y de prevención sobre el fenómeno de la Trata de Personas en alianza con entidades especializadas en el tema en las Bibliotecas de las localidades de Bogotá."/>
    <x v="11"/>
    <s v="Secretaría Distrital de Cultura, Recreación y Deporte"/>
    <s v="Relacionado"/>
    <x v="3"/>
    <s v="2.14. Bogotá deportiva, recreativa, artística, patrimonial e intercultural"/>
    <x v="72"/>
    <m/>
    <n v="69"/>
    <e v="#REF!"/>
    <x v="0"/>
    <m/>
    <m/>
    <m/>
    <m/>
    <m/>
    <m/>
    <m/>
    <m/>
    <m/>
    <m/>
    <m/>
    <m/>
    <m/>
    <m/>
    <m/>
    <m/>
  </r>
  <r>
    <s v="Trata"/>
    <s v="2.1.6 Talleres de fortalecimiento de capacidades a servidores y servidoras del Comité de Lucha contra la Trata de Personas sobre la Política Pública de Actividades Sexuales Pagadas"/>
    <x v="4"/>
    <s v="Secretaría Distrital de la Mujer"/>
    <s v="Relacionado"/>
    <x v="2"/>
    <s v="5.33. Fortalecimiento institucional para un gobierno confiable"/>
    <x v="4"/>
    <m/>
    <n v="352"/>
    <n v="3.2730000000000001"/>
    <x v="1"/>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24"/>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4870000000000001"/>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n v="8.7420000000000009"/>
    <n v="8200"/>
    <s v="Implementación de las políticas públicas PPMYEG y PPASP para la garantía de los derechos de las mujeres, la transversalización del enfoque de género y la igualdad en Bogotá D.C."/>
    <s v="1. Acompañar técnicamente el 100% de requerimientos asociados a la incorporación del enfoque de género y de derechos de las mujeres en el ciclo de Política Pública de la Administración Distrital "/>
    <s v="Contrato de Prestación de servicios de la Líder de PPAPS asociada a la obligación No 11."/>
    <s v="Dirección de Derechos y Diseño de Política"/>
  </r>
  <r>
    <s v="Trata"/>
    <s v="2.1.2. Ruta de asistencia para la prevención, asistencia y protección a víctimas y posibles víctimas de trata con enfoque diferencial"/>
    <x v="9"/>
    <s v="Secretaría Distrital de Gobierno"/>
    <s v="Relacionado"/>
    <x v="3"/>
    <s v="2.13. Bogotá, un territorio de paz y reconciliación en donde todos puedan volver a empezar"/>
    <x v="45"/>
    <m/>
    <n v="81"/>
    <e v="#REF!"/>
    <x v="0"/>
    <m/>
    <m/>
    <m/>
    <m/>
    <m/>
    <m/>
    <m/>
    <m/>
    <m/>
    <m/>
    <m/>
    <m/>
    <m/>
    <m/>
    <m/>
    <m/>
  </r>
  <r>
    <s v="Trata"/>
    <s v="1.1.3. Instituciones Educativas Distritales con procesos de acompañamiento pedagógico, dirigidos a todos los actores de la comunidad educativa para la prevención del delito de Trata de Personas desde las dimensiones individual, familiar, comunitario y social."/>
    <x v="5"/>
    <s v="Secretaría de Educación del Distrito"/>
    <s v="Relacionado"/>
    <x v="4"/>
    <s v="3.16. La educación como eje del potencial humano"/>
    <x v="52"/>
    <m/>
    <n v="183"/>
    <e v="#REF!"/>
    <x v="0"/>
    <m/>
    <m/>
    <m/>
    <m/>
    <m/>
    <m/>
    <m/>
    <m/>
    <m/>
    <m/>
    <m/>
    <m/>
    <m/>
    <m/>
    <m/>
    <m/>
  </r>
  <r>
    <s v="Trata"/>
    <s v="1.1.5. Estrategias pedagógicas desarrolladas en las Instituciones Educativas Distritales orientadas a la identificación de víctimas y  posibles víctimas de la trata de personas e identificación de factores de riesgo y protección en los contextos educativos."/>
    <x v="5"/>
    <s v="Secretaría de Educación del Distrito"/>
    <s v="Relacionado"/>
    <x v="4"/>
    <s v="3.16. La educación como eje del potencial humano"/>
    <x v="52"/>
    <m/>
    <n v="183"/>
    <e v="#REF!"/>
    <x v="0"/>
    <m/>
    <m/>
    <m/>
    <m/>
    <m/>
    <m/>
    <m/>
    <m/>
    <m/>
    <m/>
    <m/>
    <m/>
    <m/>
    <m/>
    <m/>
    <m/>
  </r>
  <r>
    <s v="Trata"/>
    <s v="3.1.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x v="5"/>
    <s v="Secretaría de Educación del Distrito"/>
    <s v="Relacionado"/>
    <x v="4"/>
    <s v="3.16. La educación como eje del potencial humano"/>
    <x v="52"/>
    <m/>
    <n v="183"/>
    <e v="#REF!"/>
    <x v="0"/>
    <m/>
    <m/>
    <m/>
    <m/>
    <m/>
    <m/>
    <m/>
    <m/>
    <m/>
    <m/>
    <m/>
    <m/>
    <m/>
    <m/>
    <m/>
    <m/>
  </r>
  <r>
    <s v="Trata"/>
    <s v="1.1.8. Niños, niñas y adolescentes víctimas de explotación sexual comercial protegidos de forma integral desde modelo pedagógico  de IDIPRON"/>
    <x v="10"/>
    <s v="Instituto Distrital para la Protección de la Niñez y la Juventud"/>
    <s v="Relacionado"/>
    <x v="3"/>
    <s v="2.12. Bogotá cuida a su gente"/>
    <x v="87"/>
    <m/>
    <n v="101"/>
    <e v="#REF!"/>
    <x v="0"/>
    <m/>
    <m/>
    <m/>
    <m/>
    <m/>
    <m/>
    <m/>
    <m/>
    <m/>
    <m/>
    <m/>
    <m/>
    <m/>
    <m/>
    <m/>
    <m/>
  </r>
  <r>
    <s v="Trata"/>
    <s v="1.1.9.  Niños, niñas y adolescentes en riesgo de explotación sexual comercial protegidos de forma integral desde modelo pedagógico  de IDIPRON"/>
    <x v="10"/>
    <s v="Instituto Distrital para la Protección de la Niñez y la Juventud"/>
    <s v="Relacionado"/>
    <x v="3"/>
    <s v="2.12. Bogotá cuida a su gente"/>
    <x v="87"/>
    <m/>
    <n v="101"/>
    <e v="#REF!"/>
    <x v="0"/>
    <m/>
    <m/>
    <m/>
    <m/>
    <m/>
    <m/>
    <m/>
    <m/>
    <m/>
    <m/>
    <m/>
    <m/>
    <m/>
    <m/>
    <m/>
    <m/>
  </r>
  <r>
    <s v="Trata"/>
    <s v="2.1.11.  Servicios sociales de la SDIS en el marco de la resoclución 509,  prestados a Víctimas o presuntas víctimas de Trata de personas remitidas por el Comité Distrital de Lucha contra la trata de personas."/>
    <x v="10"/>
    <s v="Secretaría Distrital de Integración Social"/>
    <s v="Relacionado"/>
    <x v="3"/>
    <s v="2.12. Bogotá cuida a su gente"/>
    <x v="87"/>
    <m/>
    <n v="101"/>
    <e v="#REF!"/>
    <x v="0"/>
    <m/>
    <m/>
    <m/>
    <m/>
    <m/>
    <m/>
    <m/>
    <m/>
    <m/>
    <m/>
    <m/>
    <m/>
    <m/>
    <m/>
    <m/>
    <m/>
  </r>
  <r>
    <s v="Trata"/>
    <s v="3.1.5. Encuentros pedagógicos con profesionales de la SDIS para contribuir con la prevención del delito de la Trata de personas."/>
    <x v="10"/>
    <s v="Secretaría Distrital de Integración Social"/>
    <s v="Relacionado"/>
    <x v="3"/>
    <s v="2.12. Bogotá cuida a su gente"/>
    <x v="87"/>
    <m/>
    <n v="101"/>
    <e v="#REF!"/>
    <x v="0"/>
    <m/>
    <m/>
    <m/>
    <m/>
    <m/>
    <m/>
    <m/>
    <m/>
    <m/>
    <m/>
    <m/>
    <m/>
    <m/>
    <m/>
    <m/>
    <m/>
  </r>
  <r>
    <s v="Trata"/>
    <s v="3.1.6. Encuentros pedagógicos con personas participantes de programas, servicios y modalidades de la SDIS, para dimensionar y prevenir el delito de la Trata de personas."/>
    <x v="10"/>
    <s v="Secretaría Distrital de Integración Social"/>
    <s v="Relacionado"/>
    <x v="3"/>
    <s v="2.12. Bogotá cuida a su gente"/>
    <x v="87"/>
    <m/>
    <n v="101"/>
    <e v="#REF!"/>
    <x v="0"/>
    <m/>
    <m/>
    <m/>
    <m/>
    <m/>
    <m/>
    <m/>
    <m/>
    <m/>
    <m/>
    <m/>
    <m/>
    <m/>
    <m/>
    <m/>
    <m/>
  </r>
  <r>
    <s v="Trata"/>
    <s v="1.1.2.   Formación por demanda en habilidades para el trabajo (blandas, transversales, y/o laborales) para personas Victimas de trata de personas."/>
    <x v="7"/>
    <s v="Secretaría Distrital de Desarrollo Económico"/>
    <s v="Relacionado"/>
    <x v="4"/>
    <s v="3.19. Desarrollo empresarial, productividad y empleo"/>
    <x v="129"/>
    <m/>
    <n v="164"/>
    <e v="#REF!"/>
    <x v="0"/>
    <m/>
    <m/>
    <m/>
    <m/>
    <m/>
    <m/>
    <m/>
    <m/>
    <m/>
    <m/>
    <m/>
    <m/>
    <m/>
    <m/>
    <m/>
    <m/>
  </r>
  <r>
    <s v="Trata"/>
    <s v="1.1.1 Acciones encaminadas a promover  la generación de ingresos para las personas víctimas de la trata de personas."/>
    <x v="7"/>
    <s v="Secretaría Distrital de Desarrollo Económico"/>
    <s v="Relacionado"/>
    <x v="4"/>
    <s v="3.20. Promoción del emprendimiento formal, equitativo e incluyente"/>
    <x v="13"/>
    <m/>
    <n v="168"/>
    <e v="#REF!"/>
    <x v="0"/>
    <m/>
    <m/>
    <m/>
    <m/>
    <m/>
    <m/>
    <m/>
    <m/>
    <m/>
    <m/>
    <m/>
    <m/>
    <m/>
    <m/>
    <m/>
    <m/>
  </r>
  <r>
    <s v="Trata"/>
    <s v="2.1.9. Acciones de relacionamiento internacional que faciliten la obtención de recursos económicos, asistencia técnica, intercambios de conocimiento y buenas prácticas, que permitan la investigación y persecución del delito de trata de personas en el Distrito Capital."/>
    <x v="12"/>
    <s v="Secretaría General"/>
    <s v="Relacionado"/>
    <x v="4"/>
    <s v="3.22. Bogotá, una ciudad de puertas abiertas al mundo"/>
    <x v="36"/>
    <m/>
    <n v="426"/>
    <e v="#REF!"/>
    <x v="0"/>
    <m/>
    <m/>
    <m/>
    <m/>
    <m/>
    <m/>
    <m/>
    <m/>
    <m/>
    <m/>
    <m/>
    <m/>
    <m/>
    <m/>
    <m/>
    <m/>
  </r>
  <r>
    <s v="Trata"/>
    <s v="2.1.7. Oferta institucional de la Secretaría Distrital de la Mujer, dirigida a mujeres víctimas de violencias, articulada a la Ruta de atención a víctimas de trata de personas"/>
    <x v="4"/>
    <s v="Secretaría Distrital de la Mujer"/>
    <s v="Relacionado"/>
    <x v="5"/>
    <s v="1.02. Cero tolerancia a las violencias contra las mujeres y basadas en género"/>
    <x v="100"/>
    <m/>
    <n v="14"/>
    <n v="1.3036000000000001"/>
    <x v="10"/>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3848940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6064410000000002"/>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8346340000000003"/>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l contrato de prestación de servicios del enlace para los temas de trata de personas, por un plazo de 11 meses_x000a_Para 2024 se calcula tomando como base el 5% del valor del contrato de la articuladora de Sofia Distrital, por un plazo de 4 meses"/>
    <s v="Dirección de Eliminación de las Violencias contra las Mujeres y Acceso a la Justicia "/>
  </r>
  <r>
    <s v="Trata"/>
    <s v="2.1.8. Espacios de socialización de la ruta de atención a víctima de trata de personas con los equipos de atención de violencias contra las mujeres en el Sector Mujer, desde los enfoques de género, diferencial y de derechos de las mujeres"/>
    <x v="4"/>
    <s v="Secretaría Distrital de la Mujer"/>
    <s v="Relacionado"/>
    <x v="5"/>
    <s v="1.02. Cero tolerancia a las violencias contra las mujeres y basadas en género"/>
    <x v="100"/>
    <m/>
    <n v="14"/>
    <n v="1.3036000000000001"/>
    <x v="10"/>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3848940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6064410000000002"/>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7.8346340000000003"/>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El presupuesto estimado se calcula tomando como base el 10% del valor del contrato de prestación de servicios del enlace para los temas de trata de personas, por un plazo de 11 meses_x000a_Para 2024 se calcula tomando como base el 5% del valor del contrato de la articuladora de Sofia Distrital, por un plazo de 4 meses"/>
    <s v="Dirección de Eliminación de las Violencias contra las Mujeres y Acceso a la Justicia "/>
  </r>
  <r>
    <s v="Trata"/>
    <s v="2.1.4. Actividades de recreación y deporte para personas Víctimas y posibles víctimas de trata"/>
    <x v="11"/>
    <s v="Instituto Distrital de Recreación y Deporte"/>
    <s v="Relacionado"/>
    <x v="3"/>
    <s v="2.14. Bogotá deportiva, recreativa, artística, patrimonial e intercultural"/>
    <x v="38"/>
    <m/>
    <n v="63"/>
    <e v="#REF!"/>
    <x v="0"/>
    <m/>
    <m/>
    <m/>
    <m/>
    <m/>
    <m/>
    <m/>
    <m/>
    <m/>
    <m/>
    <m/>
    <m/>
    <m/>
    <m/>
    <m/>
    <m/>
  </r>
  <r>
    <s v="Trata"/>
    <s v="1.1.11. Protocolo aprobado e implementación para la articulación insterinstitucional en la identificación, investigación y manejo de información de posibles casos de trata de personas, en el contexto de la mesa técnica de investigación y judicialización."/>
    <x v="13"/>
    <s v="Secretaría Distrital de Seguridad, Convivencia y Justicia"/>
    <s v="Relacionado"/>
    <x v="5"/>
    <s v="1.03. Desmantelamiento de estructuras criminales y delincuenciales con mejores capacidades y activos tecnológicos"/>
    <x v="286"/>
    <m/>
    <n v="47"/>
    <e v="#REF!"/>
    <x v="0"/>
    <m/>
    <m/>
    <m/>
    <m/>
    <m/>
    <m/>
    <m/>
    <m/>
    <m/>
    <m/>
    <m/>
    <m/>
    <m/>
    <m/>
    <m/>
    <m/>
  </r>
  <r>
    <s v="Trata"/>
    <s v="1.1.7. 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x v="13"/>
    <s v="Secretaría Distrital de Seguridad, Convivencia y Justicia"/>
    <s v="Relacionado"/>
    <x v="3"/>
    <s v="2.12. Bogotá cuida a su gente"/>
    <x v="55"/>
    <m/>
    <n v="134"/>
    <e v="#REF!"/>
    <x v="0"/>
    <m/>
    <m/>
    <m/>
    <m/>
    <m/>
    <m/>
    <m/>
    <m/>
    <m/>
    <m/>
    <m/>
    <m/>
    <m/>
    <m/>
    <m/>
    <m/>
  </r>
  <r>
    <s v="Trata"/>
    <s v="1.1.10. Actividades de capacitación  diseñadas e implementadas de sensibilización e información  para autoridades y operadores de seguridad, convivencia y justicia, sobre el delito de trata de personas."/>
    <x v="13"/>
    <s v="Secretaría Distrital de Seguridad, Convivencia y Justicia"/>
    <s v="Relacionado"/>
    <x v="3"/>
    <s v="2.12. Bogotá cuida a su gente"/>
    <x v="55"/>
    <m/>
    <n v="134"/>
    <e v="#REF!"/>
    <x v="0"/>
    <m/>
    <m/>
    <m/>
    <m/>
    <m/>
    <m/>
    <m/>
    <m/>
    <m/>
    <m/>
    <m/>
    <m/>
    <m/>
    <m/>
    <m/>
    <m/>
  </r>
  <r>
    <s v="Trata"/>
    <s v="2.1.5. Protocolo de orientación que incorpore perspectiva diferencial para atender a las víctimas de trata y explotación sexual en las casas de justicia"/>
    <x v="13"/>
    <s v="Secretaría Distrital de Seguridad, Convivencia y Justicia"/>
    <s v="Relacionado"/>
    <x v="3"/>
    <s v="2.12. Bogotá cuida a su gente"/>
    <x v="55"/>
    <m/>
    <n v="134"/>
    <e v="#REF!"/>
    <x v="0"/>
    <m/>
    <m/>
    <m/>
    <m/>
    <m/>
    <m/>
    <m/>
    <m/>
    <m/>
    <m/>
    <m/>
    <m/>
    <m/>
    <m/>
    <m/>
    <m/>
  </r>
  <r>
    <s v="Trata"/>
    <s v="2.1.3. Actividades artísticas de apropiación, circulación y sensibilización desarrolladas con las victimas y las posibles víctimas de trata en la ciudad."/>
    <x v="11"/>
    <s v="Instituto Distrital de las Artes"/>
    <s v="Relacionado"/>
    <x v="3"/>
    <s v="2.14. Bogotá deportiva, recreativa, artística, patrimonial e intercultural"/>
    <x v="62"/>
    <m/>
    <n v="64"/>
    <e v="#REF!"/>
    <x v="0"/>
    <m/>
    <m/>
    <m/>
    <m/>
    <m/>
    <m/>
    <m/>
    <m/>
    <m/>
    <m/>
    <m/>
    <m/>
    <m/>
    <m/>
    <m/>
    <m/>
  </r>
  <r>
    <s v="Trata"/>
    <s v="3.1.4. Documentos elaborados sobre el acompañamiento a los casos de las presuntas víctimas de trata de personas reportadas en el sistema de alertas de la SED"/>
    <x v="5"/>
    <s v="Secretaría de Educación del Distrito"/>
    <s v="Relacionado"/>
    <x v="4"/>
    <s v="3.16. La educación como eje del potencial humano"/>
    <x v="43"/>
    <m/>
    <n v="182"/>
    <e v="#REF!"/>
    <x v="0"/>
    <m/>
    <m/>
    <m/>
    <m/>
    <m/>
    <m/>
    <m/>
    <m/>
    <m/>
    <m/>
    <m/>
    <m/>
    <m/>
    <m/>
    <m/>
    <m/>
  </r>
  <r>
    <s v="Trata"/>
    <s v="1.1.6. Sensibilizaciones dirigidas a personas vinculadas al turismo, con el fin de  de fomentar la prevención del delito en estos contextos, alertando sobre las señales de riesgo y la corresponsabilidad social."/>
    <x v="7"/>
    <s v="Instituto Distrital de Turismo"/>
    <s v="Relacionado"/>
    <x v="4"/>
    <s v="3.21. Bogotá Ciudad Portuaria"/>
    <x v="296"/>
    <m/>
    <n v="213"/>
    <e v="#REF!"/>
    <x v="0"/>
    <m/>
    <m/>
    <m/>
    <m/>
    <m/>
    <m/>
    <m/>
    <m/>
    <m/>
    <m/>
    <m/>
    <m/>
    <m/>
    <m/>
    <m/>
    <m/>
  </r>
  <r>
    <s v="Turismo"/>
    <s v="1.5.2 Acciones de Fortalecimiento implementadas al Consejo Consultivo Distrital de Turismo"/>
    <x v="9"/>
    <s v="Instituto Distrital de la Participación y Acción Comunal"/>
    <s v="Relacionado"/>
    <x v="2"/>
    <s v="5.39. Camino hacia una democracia deliberativa con un gobierno cercano a la gente y con participación ciudadana"/>
    <x v="65"/>
    <m/>
    <n v="323"/>
    <e v="#REF!"/>
    <x v="0"/>
    <m/>
    <m/>
    <m/>
    <m/>
    <m/>
    <m/>
    <m/>
    <m/>
    <m/>
    <m/>
    <m/>
    <m/>
    <m/>
    <m/>
    <m/>
    <m/>
  </r>
  <r>
    <s v="Turismo"/>
    <s v="4.1.1 Acciones para la promoción de comportamientos adecuados para la gestión de residuos en lugares turísticos de la ciudad"/>
    <x v="0"/>
    <s v="Unidad Administrativa Especial de Servicios Públicos - UAESP"/>
    <s v="Relacionado"/>
    <x v="1"/>
    <s v="4.25. Aumento de la resiliencia al cambio climático y reduccion de la vulnerabilidad"/>
    <x v="20"/>
    <m/>
    <n v="266"/>
    <e v="#REF!"/>
    <x v="0"/>
    <m/>
    <m/>
    <m/>
    <m/>
    <m/>
    <m/>
    <m/>
    <m/>
    <m/>
    <m/>
    <m/>
    <m/>
    <m/>
    <m/>
    <m/>
    <m/>
  </r>
  <r>
    <s v="Turismo"/>
    <s v="3.2.3 Servicios de encadenamiento productivo"/>
    <x v="7"/>
    <s v="Secretaría Distrital de Desarrollo Económico"/>
    <s v="Relacionado"/>
    <x v="4"/>
    <s v="3.20. Promoción del emprendimiento formal, equitativo e incluyente"/>
    <x v="48"/>
    <m/>
    <n v="169"/>
    <e v="#REF!"/>
    <x v="0"/>
    <m/>
    <m/>
    <m/>
    <m/>
    <m/>
    <m/>
    <m/>
    <m/>
    <m/>
    <m/>
    <m/>
    <m/>
    <m/>
    <m/>
    <m/>
    <m/>
  </r>
  <r>
    <s v="Turismo"/>
    <s v="3.2.2 Asesoría para proyectos, microempresas y/o emprendimientos del sector turismo en programas de acceso a financiación"/>
    <x v="7"/>
    <s v="Secretaría Distrital de Desarrollo Económico"/>
    <s v="Relacionado"/>
    <x v="4"/>
    <s v="3.20. Promoción del emprendimiento formal, equitativo e incluyente"/>
    <x v="48"/>
    <m/>
    <n v="169"/>
    <e v="#REF!"/>
    <x v="0"/>
    <m/>
    <m/>
    <m/>
    <m/>
    <m/>
    <m/>
    <m/>
    <m/>
    <m/>
    <m/>
    <m/>
    <m/>
    <m/>
    <m/>
    <m/>
    <m/>
  </r>
  <r>
    <s v="Turismo"/>
    <s v="2.1.2 Estrategia para la promoción del turismo accesible en Bogotá"/>
    <x v="7"/>
    <s v="Instituto Distrital de Turismo"/>
    <s v="Relacionado"/>
    <x v="3"/>
    <s v="2.12. Bogotá cuida a su gente"/>
    <x v="50"/>
    <m/>
    <n v="98"/>
    <e v="#REF!"/>
    <x v="0"/>
    <m/>
    <m/>
    <m/>
    <m/>
    <m/>
    <m/>
    <m/>
    <m/>
    <m/>
    <m/>
    <m/>
    <m/>
    <m/>
    <m/>
    <m/>
    <m/>
  </r>
  <r>
    <s v="Turismo"/>
    <s v="4.6.1 Intervenciones de sensibilizaciones sobre el uso y disfrute del espacio público realizadas en las Zonas de Interés Turístico (ZIT)"/>
    <x v="7"/>
    <s v="Instituto Distrital de Turismo"/>
    <s v="Relacionado"/>
    <x v="4"/>
    <s v="3.19. Desarrollo empresarial, productividad y empleo"/>
    <x v="300"/>
    <m/>
    <n v="210"/>
    <e v="#REF!"/>
    <x v="0"/>
    <m/>
    <m/>
    <m/>
    <m/>
    <m/>
    <m/>
    <m/>
    <m/>
    <m/>
    <m/>
    <m/>
    <m/>
    <m/>
    <m/>
    <m/>
    <m/>
  </r>
  <r>
    <s v="Turismo"/>
    <s v="4.6.2 Investigaciones sobre el estado y las dinámicas de las ZIT."/>
    <x v="7"/>
    <s v="Instituto Distrital de Turismo"/>
    <s v="Relacionado"/>
    <x v="4"/>
    <s v="3.19. Desarrollo empresarial, productividad y empleo"/>
    <x v="300"/>
    <m/>
    <n v="210"/>
    <e v="#REF!"/>
    <x v="0"/>
    <m/>
    <m/>
    <m/>
    <m/>
    <m/>
    <m/>
    <m/>
    <m/>
    <m/>
    <m/>
    <m/>
    <m/>
    <m/>
    <m/>
    <m/>
    <m/>
  </r>
  <r>
    <s v="Turismo"/>
    <s v="4.6.3 Investigaciones sobre el estado y las dinámicas de los COINT "/>
    <x v="7"/>
    <s v="Instituto Distrital de Turismo"/>
    <s v="Relacionado"/>
    <x v="4"/>
    <s v="3.19. Desarrollo empresarial, productividad y empleo"/>
    <x v="300"/>
    <s v="Observación del sector: No se relaciona con meta PDD. Se implementaría mediante proyecto de inversión."/>
    <n v="210"/>
    <e v="#REF!"/>
    <x v="0"/>
    <m/>
    <m/>
    <m/>
    <m/>
    <m/>
    <m/>
    <m/>
    <m/>
    <m/>
    <m/>
    <m/>
    <m/>
    <m/>
    <m/>
    <m/>
    <m/>
  </r>
  <r>
    <s v="Turismo"/>
    <s v="1.5.1 Consejos consultivos locales de turismo en funcionamiento"/>
    <x v="9"/>
    <s v="Instituto Distrital de Turismo"/>
    <s v="Relacionado"/>
    <x v="4"/>
    <s v="3.19. Desarrollo empresarial, productividad y empleo"/>
    <x v="135"/>
    <s v="No corresponde al sector Desarrollo Economico"/>
    <n v="196"/>
    <e v="#REF!"/>
    <x v="0"/>
    <m/>
    <m/>
    <m/>
    <m/>
    <m/>
    <m/>
    <m/>
    <m/>
    <m/>
    <m/>
    <m/>
    <m/>
    <m/>
    <m/>
    <m/>
    <m/>
  </r>
  <r>
    <s v="Turismo"/>
    <s v="2.2.1 Programa de inclusión laboral y productiva en el sector turismo"/>
    <x v="7"/>
    <s v="Instituto Distrital de Turismo"/>
    <s v="Relacionado"/>
    <x v="4"/>
    <s v="3.19. Desarrollo empresarial, productividad y empleo"/>
    <x v="135"/>
    <m/>
    <n v="196"/>
    <e v="#REF!"/>
    <x v="0"/>
    <m/>
    <m/>
    <m/>
    <m/>
    <m/>
    <m/>
    <m/>
    <m/>
    <m/>
    <m/>
    <m/>
    <m/>
    <m/>
    <m/>
    <m/>
    <m/>
  </r>
  <r>
    <s v="Turismo"/>
    <s v="3.1.1 Estrategia para la promoción del  turismo cultural en Bogotá"/>
    <x v="7"/>
    <s v="Instituto Distrital de Turismo"/>
    <s v="Relacionado"/>
    <x v="4"/>
    <s v="3.19. Desarrollo empresarial, productividad y empleo"/>
    <x v="135"/>
    <m/>
    <n v="196"/>
    <e v="#REF!"/>
    <x v="0"/>
    <m/>
    <m/>
    <m/>
    <m/>
    <m/>
    <m/>
    <m/>
    <m/>
    <m/>
    <m/>
    <m/>
    <m/>
    <m/>
    <m/>
    <m/>
    <m/>
  </r>
  <r>
    <s v="Turismo"/>
    <s v="3.1.2 Estrategia para la promoción del turismo de naturaleza en Bogotá"/>
    <x v="7"/>
    <s v="Instituto Distrital de Turismo"/>
    <s v="Relacionado"/>
    <x v="4"/>
    <s v="3.19. Desarrollo empresarial, productividad y empleo"/>
    <x v="135"/>
    <m/>
    <n v="196"/>
    <e v="#REF!"/>
    <x v="0"/>
    <m/>
    <m/>
    <m/>
    <m/>
    <m/>
    <m/>
    <m/>
    <m/>
    <m/>
    <m/>
    <m/>
    <m/>
    <m/>
    <m/>
    <m/>
    <m/>
  </r>
  <r>
    <s v="Turismo"/>
    <s v="3.1.3 Estrategia para la promoción del turismo rural en Bogotá"/>
    <x v="7"/>
    <s v="Instituto Distrital de Turismo"/>
    <s v="Relacionado"/>
    <x v="4"/>
    <s v="3.19. Desarrollo empresarial, productividad y empleo"/>
    <x v="135"/>
    <m/>
    <n v="196"/>
    <e v="#REF!"/>
    <x v="0"/>
    <m/>
    <m/>
    <m/>
    <m/>
    <m/>
    <m/>
    <m/>
    <m/>
    <m/>
    <m/>
    <m/>
    <m/>
    <m/>
    <m/>
    <m/>
    <m/>
  </r>
  <r>
    <s v="Turismo"/>
    <s v="3.1.4 Estrategia para la promoción del turismo de salud y bienestar en Bogotá"/>
    <x v="7"/>
    <s v="Instituto Distrital de Turismo"/>
    <s v="Relacionado"/>
    <x v="4"/>
    <s v="3.19. Desarrollo empresarial, productividad y empleo"/>
    <x v="135"/>
    <m/>
    <n v="196"/>
    <e v="#REF!"/>
    <x v="0"/>
    <m/>
    <m/>
    <m/>
    <m/>
    <m/>
    <m/>
    <m/>
    <m/>
    <m/>
    <m/>
    <m/>
    <m/>
    <m/>
    <m/>
    <m/>
    <m/>
  </r>
  <r>
    <s v="Turismo"/>
    <s v="3.1.5 Estrategia para la promoción del turismo gastronómico en Bogotá"/>
    <x v="7"/>
    <s v="Instituto Distrital de Turismo"/>
    <s v="Relacionado"/>
    <x v="4"/>
    <s v="3.19. Desarrollo empresarial, productividad y empleo"/>
    <x v="135"/>
    <m/>
    <n v="196"/>
    <e v="#REF!"/>
    <x v="0"/>
    <m/>
    <m/>
    <m/>
    <m/>
    <m/>
    <m/>
    <m/>
    <m/>
    <m/>
    <m/>
    <m/>
    <m/>
    <m/>
    <m/>
    <m/>
    <m/>
  </r>
  <r>
    <s v="Turismo"/>
    <s v="3.1.6 Estrategia para la promoción del bici turismo en Bogotá"/>
    <x v="7"/>
    <s v="Instituto Distrital de Turismo"/>
    <s v="Relacionado"/>
    <x v="4"/>
    <s v="3.19. Desarrollo empresarial, productividad y empleo"/>
    <x v="135"/>
    <m/>
    <n v="196"/>
    <e v="#REF!"/>
    <x v="0"/>
    <m/>
    <m/>
    <m/>
    <m/>
    <m/>
    <m/>
    <m/>
    <m/>
    <m/>
    <m/>
    <m/>
    <m/>
    <m/>
    <m/>
    <m/>
    <m/>
  </r>
  <r>
    <s v="Turismo"/>
    <s v="3.1.7 Estrategia para la promoción del turismo para la paz, la memoria y la reparación en Bogotá"/>
    <x v="7"/>
    <s v="Instituto Distrital de Turismo"/>
    <s v="Relacionado"/>
    <x v="4"/>
    <s v="3.19. Desarrollo empresarial, productividad y empleo"/>
    <x v="135"/>
    <m/>
    <n v="196"/>
    <e v="#REF!"/>
    <x v="0"/>
    <m/>
    <m/>
    <m/>
    <m/>
    <m/>
    <m/>
    <m/>
    <m/>
    <m/>
    <m/>
    <m/>
    <m/>
    <m/>
    <m/>
    <m/>
    <m/>
  </r>
  <r>
    <s v="Turismo"/>
    <s v="4.2.2 Empresas conexas al sector turismo beneficiadas por del programa de reducción de la huella ecológica del turismo "/>
    <x v="7"/>
    <s v="Instituto Distrital de Turismo"/>
    <s v="Relacionado"/>
    <x v="4"/>
    <s v="3.19. Desarrollo empresarial, productividad y empleo"/>
    <x v="135"/>
    <m/>
    <n v="196"/>
    <e v="#REF!"/>
    <x v="0"/>
    <m/>
    <m/>
    <m/>
    <m/>
    <m/>
    <m/>
    <m/>
    <m/>
    <m/>
    <m/>
    <m/>
    <m/>
    <m/>
    <m/>
    <m/>
    <m/>
  </r>
  <r>
    <s v="Turismo"/>
    <s v="4.3.1 Servicios técnicos de fortalecimiento a organizaciones sociales, comunales y de propiedad horizontal con vocación turística"/>
    <x v="7"/>
    <s v="Instituto Distrital de Turismo"/>
    <s v="Relacionado"/>
    <x v="4"/>
    <s v="3.19. Desarrollo empresarial, productividad y empleo"/>
    <x v="135"/>
    <m/>
    <n v="196"/>
    <e v="#REF!"/>
    <x v="0"/>
    <m/>
    <m/>
    <m/>
    <m/>
    <m/>
    <m/>
    <m/>
    <m/>
    <m/>
    <m/>
    <m/>
    <m/>
    <m/>
    <m/>
    <m/>
    <m/>
  </r>
  <r>
    <s v="Turismo"/>
    <s v="4.5.1 Asistencia técnica para la formulación de planes de gestión turística local"/>
    <x v="7"/>
    <s v="Instituto Distrital de Turismo"/>
    <s v="Relacionado"/>
    <x v="4"/>
    <s v="3.19. Desarrollo empresarial, productividad y empleo"/>
    <x v="135"/>
    <m/>
    <n v="196"/>
    <e v="#REF!"/>
    <x v="0"/>
    <m/>
    <m/>
    <m/>
    <m/>
    <m/>
    <m/>
    <m/>
    <m/>
    <m/>
    <m/>
    <m/>
    <m/>
    <m/>
    <m/>
    <m/>
    <m/>
  </r>
  <r>
    <s v="Turismo"/>
    <s v="2.3.1 Canales de información y comunicación del transporte público con intervenciones en lengua de señas"/>
    <x v="3"/>
    <s v="Secretaría Distrital de Movilidad"/>
    <s v="Relacionado"/>
    <x v="2"/>
    <s v="5.39. Camino hacia una democracia deliberativa con un gobierno cercano a la gente y con participación ciudadana"/>
    <x v="54"/>
    <m/>
    <n v="385"/>
    <e v="#REF!"/>
    <x v="0"/>
    <m/>
    <m/>
    <m/>
    <m/>
    <m/>
    <m/>
    <m/>
    <m/>
    <m/>
    <m/>
    <m/>
    <m/>
    <m/>
    <m/>
    <m/>
    <m/>
  </r>
  <r>
    <s v="Turismo"/>
    <s v="4.2.1 Estudios de carga en ecosistemas de la Estructura Ecológica Principal (EEP) que son atractivos turísticos"/>
    <x v="2"/>
    <s v="Secretaría Distrital de Ambiente"/>
    <s v="Relacionado"/>
    <x v="1"/>
    <s v="4.25. Aumento de la resiliencia al cambio climático y reduccion de la vulnerabilidad"/>
    <x v="148"/>
    <m/>
    <n v="229"/>
    <e v="#REF!"/>
    <x v="0"/>
    <m/>
    <m/>
    <m/>
    <m/>
    <m/>
    <m/>
    <m/>
    <m/>
    <m/>
    <m/>
    <m/>
    <m/>
    <m/>
    <m/>
    <m/>
    <m/>
  </r>
  <r>
    <s v="Turismo"/>
    <s v="1.4.1 Conformación de una Red Distrital de prevención de delitos que inciden en el sector turismo y los prestadores de servicios turisticos "/>
    <x v="13"/>
    <s v="Secretaría Distrital de Seguridad, Convivencia y Justicia"/>
    <s v="Relacionado"/>
    <x v="5"/>
    <s v="1.01. Diálogo social y cultura ciudadana para la convivencia pacifica y la recuperacion de la confianza"/>
    <x v="40"/>
    <m/>
    <n v="55"/>
    <e v="#REF!"/>
    <x v="0"/>
    <m/>
    <m/>
    <m/>
    <m/>
    <m/>
    <m/>
    <m/>
    <m/>
    <m/>
    <m/>
    <m/>
    <m/>
    <m/>
    <m/>
    <m/>
    <m/>
  </r>
  <r>
    <s v="Turismo"/>
    <s v="1.4.2 Direccionamiento de acciones Interinstitucionales de control para la mitigación de la ocurrencia de delitos en entornos con masificación y concentración turística_x000a_"/>
    <x v="13"/>
    <s v="Secretaría Distrital de Seguridad, Convivencia y Justicia"/>
    <s v="Relacionado"/>
    <x v="5"/>
    <s v="1.01. Diálogo social y cultura ciudadana para la convivencia pacifica y la recuperacion de la confianza"/>
    <x v="40"/>
    <m/>
    <n v="55"/>
    <e v="#REF!"/>
    <x v="0"/>
    <m/>
    <m/>
    <m/>
    <m/>
    <m/>
    <m/>
    <m/>
    <m/>
    <m/>
    <m/>
    <m/>
    <m/>
    <m/>
    <m/>
    <m/>
    <m/>
  </r>
  <r>
    <s v="Turismo"/>
    <s v="1.1.2 Consolidación del uso de la marca Bogotá"/>
    <x v="7"/>
    <s v="Instituto Distrital de Turismo"/>
    <s v="Relacionado"/>
    <x v="4"/>
    <s v="3.21. Bogotá Ciudad Portuaria"/>
    <x v="301"/>
    <m/>
    <n v="212"/>
    <e v="#REF!"/>
    <x v="0"/>
    <m/>
    <m/>
    <m/>
    <m/>
    <m/>
    <m/>
    <m/>
    <m/>
    <m/>
    <m/>
    <m/>
    <m/>
    <m/>
    <m/>
    <m/>
    <m/>
  </r>
  <r>
    <s v="Turismo"/>
    <s v="4.4.2 Acciones de mercadeo de las zonas de aglomeraciones productivas"/>
    <x v="7"/>
    <s v="Instituto Distrital de Turismo"/>
    <s v="Relacionado"/>
    <x v="4"/>
    <s v="3.21. Bogotá Ciudad Portuaria"/>
    <x v="301"/>
    <m/>
    <n v="212"/>
    <e v="#REF!"/>
    <x v="0"/>
    <m/>
    <m/>
    <m/>
    <m/>
    <m/>
    <m/>
    <m/>
    <m/>
    <m/>
    <m/>
    <m/>
    <m/>
    <m/>
    <m/>
    <m/>
    <m/>
  </r>
  <r>
    <s v="Turismo"/>
    <s v="3.1.8 Estrategia para la promoción del turismo de eventos y reuniones en Bogotá"/>
    <x v="7"/>
    <s v="Instituto Distrital de Turismo"/>
    <s v="Relacionado"/>
    <x v="4"/>
    <s v="3.19. Desarrollo empresarial, productividad y empleo"/>
    <x v="235"/>
    <m/>
    <n v="199"/>
    <e v="#REF!"/>
    <x v="0"/>
    <m/>
    <m/>
    <m/>
    <m/>
    <m/>
    <m/>
    <m/>
    <m/>
    <m/>
    <m/>
    <m/>
    <m/>
    <m/>
    <m/>
    <m/>
    <m/>
  </r>
  <r>
    <s v="Turismo"/>
    <s v="4.3.2 Estímulos económicos a procesos comunitarios de turismo"/>
    <x v="7"/>
    <s v="Instituto Distrital de Turismo"/>
    <s v="Relacionado"/>
    <x v="4"/>
    <s v="3.19. Desarrollo empresarial, productividad y empleo"/>
    <x v="235"/>
    <m/>
    <n v="199"/>
    <e v="#REF!"/>
    <x v="0"/>
    <m/>
    <m/>
    <m/>
    <m/>
    <m/>
    <m/>
    <m/>
    <m/>
    <m/>
    <m/>
    <m/>
    <m/>
    <m/>
    <m/>
    <m/>
    <m/>
  </r>
  <r>
    <s v="Turismo"/>
    <s v="4.4.1 Fortalecimiento aglomeraciones productivas"/>
    <x v="7"/>
    <s v="Instituto Distrital de Turismo"/>
    <s v="Relacionado"/>
    <x v="4"/>
    <s v="3.19. Desarrollo empresarial, productividad y empleo"/>
    <x v="235"/>
    <m/>
    <n v="199"/>
    <e v="#REF!"/>
    <x v="0"/>
    <m/>
    <m/>
    <m/>
    <m/>
    <m/>
    <m/>
    <m/>
    <m/>
    <m/>
    <m/>
    <m/>
    <m/>
    <m/>
    <m/>
    <m/>
    <m/>
  </r>
  <r>
    <s v="Turismo"/>
    <s v="4.1.2 Servicios de asistencia técnica especializada en sostenibilidad a prestadores de servicios turísticos"/>
    <x v="2"/>
    <s v="Secretaría Distrital de Ambiente"/>
    <s v="Relacionado"/>
    <x v="1"/>
    <s v="4.25. Aumento de la resiliencia al cambio climático y reduccion de la vulnerabilidad"/>
    <x v="21"/>
    <m/>
    <n v="239"/>
    <e v="#REF!"/>
    <x v="0"/>
    <m/>
    <m/>
    <m/>
    <m/>
    <m/>
    <m/>
    <m/>
    <m/>
    <m/>
    <m/>
    <m/>
    <m/>
    <m/>
    <m/>
    <m/>
    <m/>
  </r>
  <r>
    <s v="Turismo"/>
    <s v="4.3.3 Programa de vinculación laboral flexible de mujeres cuidadoras al sector turismo"/>
    <x v="7"/>
    <s v="Secretaría Distrital de Desarrollo Económico"/>
    <s v="Relacionado"/>
    <x v="4"/>
    <s v="3.19. Desarrollo empresarial, productividad y empleo"/>
    <x v="24"/>
    <m/>
    <n v="163"/>
    <e v="#REF!"/>
    <x v="0"/>
    <m/>
    <m/>
    <m/>
    <m/>
    <m/>
    <m/>
    <m/>
    <m/>
    <m/>
    <m/>
    <m/>
    <m/>
    <m/>
    <m/>
    <m/>
    <m/>
  </r>
  <r>
    <s v="Turismo"/>
    <s v="1.3.1 Plan de acción de Destino Turístico Inteligente (DTI) implementado"/>
    <x v="7"/>
    <s v="Instituto Distrital de Turismo"/>
    <s v="Relacionado"/>
    <x v="4"/>
    <s v="3.18. Ciencia, tecnología e innovación-CTel para desarrollar nuestro potencial y promover el de nuestros vecinos regionales"/>
    <x v="256"/>
    <m/>
    <n v="198"/>
    <e v="#REF!"/>
    <x v="0"/>
    <m/>
    <m/>
    <m/>
    <m/>
    <m/>
    <m/>
    <m/>
    <m/>
    <m/>
    <m/>
    <m/>
    <m/>
    <m/>
    <m/>
    <m/>
    <m/>
  </r>
  <r>
    <s v="Turismo"/>
    <s v="1.3.2 Estrategia de planificación metropolitana de turismo"/>
    <x v="7"/>
    <s v="Instituto Distrital de Turismo"/>
    <s v="Relacionado"/>
    <x v="4"/>
    <s v="3.18. Ciencia, tecnología e innovación-CTel para desarrollar nuestro potencial y promover el de nuestros vecinos regionales"/>
    <x v="256"/>
    <m/>
    <n v="198"/>
    <e v="#REF!"/>
    <x v="0"/>
    <m/>
    <m/>
    <m/>
    <m/>
    <m/>
    <m/>
    <m/>
    <m/>
    <m/>
    <m/>
    <m/>
    <m/>
    <m/>
    <m/>
    <m/>
    <m/>
  </r>
  <r>
    <s v="Turismo"/>
    <s v="3.2.1 Negocios innovadores incubados en el Laboratorio de Innovación Turística "/>
    <x v="7"/>
    <s v="Instituto Distrital de Turismo"/>
    <s v="Relacionado"/>
    <x v="4"/>
    <s v="3.18. Ciencia, tecnología e innovación-CTel para desarrollar nuestro potencial y promover el de nuestros vecinos regionales"/>
    <x v="256"/>
    <m/>
    <n v="198"/>
    <e v="#REF!"/>
    <x v="0"/>
    <m/>
    <m/>
    <m/>
    <m/>
    <m/>
    <m/>
    <m/>
    <m/>
    <m/>
    <m/>
    <m/>
    <m/>
    <m/>
    <m/>
    <m/>
    <m/>
  </r>
  <r>
    <s v="Turismo"/>
    <s v="5.1.1 Aumento del número de cuerpos de datos turísticos disponibles para interoperabilidad a personas usuarias del Sistema de Información Turística"/>
    <x v="7"/>
    <s v="Instituto Distrital de Turismo"/>
    <s v="Relacionado"/>
    <x v="4"/>
    <s v="3.18. Ciencia, tecnología e innovación-CTel para desarrollar nuestro potencial y promover el de nuestros vecinos regionales"/>
    <x v="256"/>
    <m/>
    <n v="198"/>
    <e v="#REF!"/>
    <x v="0"/>
    <m/>
    <m/>
    <m/>
    <m/>
    <m/>
    <m/>
    <m/>
    <m/>
    <m/>
    <m/>
    <m/>
    <m/>
    <m/>
    <m/>
    <m/>
    <m/>
  </r>
  <r>
    <s v="Turismo"/>
    <s v="5.1.2 Asistencias técnicas en el uso del Sistema de Información Turística "/>
    <x v="7"/>
    <s v="Instituto Distrital de Turismo"/>
    <s v="Relacionado"/>
    <x v="4"/>
    <s v="3.18. Ciencia, tecnología e innovación-CTel para desarrollar nuestro potencial y promover el de nuestros vecinos regionales"/>
    <x v="256"/>
    <m/>
    <n v="198"/>
    <e v="#REF!"/>
    <x v="0"/>
    <m/>
    <m/>
    <m/>
    <m/>
    <m/>
    <m/>
    <m/>
    <m/>
    <m/>
    <m/>
    <m/>
    <m/>
    <m/>
    <m/>
    <m/>
    <m/>
  </r>
  <r>
    <s v="Turismo"/>
    <s v="5.2.1 Disponibilidad de datos para gestión e interoperabilidad procedentes de la actividad de los actores en el sector turismo"/>
    <x v="7"/>
    <s v="Instituto Distrital de Turismo"/>
    <s v="Relacionado"/>
    <x v="4"/>
    <s v="3.18. Ciencia, tecnología e innovación-CTel para desarrollar nuestro potencial y promover el de nuestros vecinos regionales"/>
    <x v="256"/>
    <m/>
    <n v="198"/>
    <e v="#REF!"/>
    <x v="0"/>
    <m/>
    <m/>
    <m/>
    <m/>
    <m/>
    <m/>
    <m/>
    <m/>
    <m/>
    <m/>
    <m/>
    <m/>
    <m/>
    <m/>
    <m/>
    <m/>
  </r>
  <r>
    <s v="Turismo"/>
    <s v="5.2.2 Atractivos turísticos fortalecidos con criterios de inteligencia y señalización inteligente"/>
    <x v="7"/>
    <s v="Instituto Distrital de Turismo"/>
    <s v="Relacionado"/>
    <x v="4"/>
    <s v="3.18. Ciencia, tecnología e innovación-CTel para desarrollar nuestro potencial y promover el de nuestros vecinos regionales"/>
    <x v="256"/>
    <m/>
    <n v="198"/>
    <e v="#REF!"/>
    <x v="0"/>
    <m/>
    <m/>
    <m/>
    <m/>
    <m/>
    <m/>
    <m/>
    <m/>
    <m/>
    <m/>
    <m/>
    <m/>
    <m/>
    <m/>
    <m/>
    <m/>
  </r>
  <r>
    <s v="Turismo"/>
    <s v="3.2.4 Servicios de fortalecimiento para la sostenibilidad de las MiPymes en el mercado"/>
    <x v="7"/>
    <s v="Secretaría Distrital de Desarrollo Económico"/>
    <s v="Relacionado"/>
    <x v="4"/>
    <s v="3.19. Desarrollo empresarial, productividad y empleo"/>
    <x v="130"/>
    <m/>
    <n v="166"/>
    <e v="#REF!"/>
    <x v="0"/>
    <m/>
    <m/>
    <m/>
    <m/>
    <m/>
    <m/>
    <m/>
    <m/>
    <m/>
    <m/>
    <m/>
    <m/>
    <m/>
    <m/>
    <m/>
    <m/>
  </r>
  <r>
    <s v="Turismo"/>
    <s v="1.1.1 Programa de formación en Instituciones Educativas Distritales en apropiación de destino"/>
    <x v="7"/>
    <s v="Instituto Distrital de Turismo"/>
    <s v="Relacionado"/>
    <x v="4"/>
    <s v="3.21. Bogotá Ciudad Portuaria"/>
    <x v="296"/>
    <m/>
    <n v="213"/>
    <e v="#REF!"/>
    <x v="0"/>
    <m/>
    <m/>
    <m/>
    <m/>
    <m/>
    <m/>
    <m/>
    <m/>
    <m/>
    <m/>
    <m/>
    <m/>
    <m/>
    <m/>
    <m/>
    <m/>
  </r>
  <r>
    <s v="Turismo"/>
    <s v="1.1.3 Procesos de formación en identidad turística a personas funcionarias de entidades distritales"/>
    <x v="7"/>
    <s v="Instituto Distrital de Turismo"/>
    <s v="Relacionado"/>
    <x v="4"/>
    <s v="3.21. Bogotá Ciudad Portuaria"/>
    <x v="296"/>
    <m/>
    <n v="213"/>
    <e v="#REF!"/>
    <x v="0"/>
    <m/>
    <m/>
    <m/>
    <m/>
    <m/>
    <m/>
    <m/>
    <m/>
    <m/>
    <m/>
    <m/>
    <m/>
    <m/>
    <m/>
    <m/>
    <m/>
  </r>
  <r>
    <s v="Turismo"/>
    <s v="1.2.1 Procesos de asistencia técnica para la formalización turística"/>
    <x v="7"/>
    <s v="Instituto Distrital de Turismo"/>
    <s v="Relacionado"/>
    <x v="4"/>
    <s v="3.21. Bogotá Ciudad Portuaria"/>
    <x v="296"/>
    <m/>
    <n v="213"/>
    <e v="#REF!"/>
    <x v="0"/>
    <m/>
    <m/>
    <m/>
    <m/>
    <m/>
    <m/>
    <m/>
    <m/>
    <m/>
    <m/>
    <m/>
    <m/>
    <m/>
    <m/>
    <m/>
    <m/>
  </r>
  <r>
    <s v="Turismo"/>
    <s v="1.2.2. Servicios de asistencia técnica para la certificación en calidad turística"/>
    <x v="7"/>
    <s v="Instituto Distrital de Turismo"/>
    <s v="Relacionado"/>
    <x v="4"/>
    <s v="3.21. Bogotá Ciudad Portuaria"/>
    <x v="296"/>
    <m/>
    <n v="213"/>
    <e v="#REF!"/>
    <x v="0"/>
    <m/>
    <m/>
    <m/>
    <m/>
    <m/>
    <m/>
    <m/>
    <m/>
    <m/>
    <m/>
    <m/>
    <m/>
    <m/>
    <m/>
    <m/>
    <m/>
  </r>
  <r>
    <s v="Turismo"/>
    <s v="2.1.1 Procesos de asistencia técnica para la inclusión de criterios de accesibilidad y diseño universal a prestadores de servicios turísticos y  atractivos turísticos y actores conexos a la cadena de valor del turismo"/>
    <x v="7"/>
    <s v="Instituto Distrital de Turismo"/>
    <s v="Relacionado"/>
    <x v="4"/>
    <s v="3.21. Bogotá Ciudad Portuaria"/>
    <x v="296"/>
    <m/>
    <n v="213"/>
    <e v="#REF!"/>
    <x v="0"/>
    <m/>
    <m/>
    <m/>
    <m/>
    <m/>
    <m/>
    <m/>
    <m/>
    <m/>
    <m/>
    <m/>
    <m/>
    <m/>
    <m/>
    <m/>
    <m/>
  </r>
  <r>
    <s v="Turismo"/>
    <s v="4.5.2 Procesos de asistencia a Proyectos pedagógicos turísticos de resignificación del territorio."/>
    <x v="7"/>
    <s v="Instituto Distrital de Turismo"/>
    <s v="Relacionado"/>
    <x v="4"/>
    <s v="3.21. Bogotá Ciudad Portuaria"/>
    <x v="296"/>
    <m/>
    <n v="213"/>
    <e v="#REF!"/>
    <x v="0"/>
    <m/>
    <m/>
    <m/>
    <m/>
    <m/>
    <m/>
    <m/>
    <m/>
    <m/>
    <m/>
    <m/>
    <m/>
    <m/>
    <m/>
    <m/>
    <m/>
  </r>
  <r>
    <s v="Turismo"/>
    <s v="4.5.3 Formación en gestión de turismo a mujeres que, en sus diferencias y diversidad, están vinculadas a las manzanas del cuidado y desarrollan actividades relacionadas con la cadena del turismo y sus actividades asociadas"/>
    <x v="7"/>
    <s v="Instituto Distrital de Turismo"/>
    <s v="Relacionado"/>
    <x v="4"/>
    <s v="3.21. Bogotá Ciudad Portuaria"/>
    <x v="296"/>
    <m/>
    <n v="213"/>
    <e v="#REF!"/>
    <x v="0"/>
    <m/>
    <m/>
    <m/>
    <m/>
    <m/>
    <m/>
    <m/>
    <m/>
    <m/>
    <m/>
    <m/>
    <m/>
    <m/>
    <m/>
    <m/>
    <m/>
  </r>
  <r>
    <s v="Turismo"/>
    <s v="5.2.3 Procesos de asistencia técnica para la transformación digital a prestadores de servicios turísticos"/>
    <x v="7"/>
    <s v="Instituto Distrital de Turismo"/>
    <s v="Relacionado"/>
    <x v="4"/>
    <s v="3.21. Bogotá Ciudad Portuaria"/>
    <x v="296"/>
    <m/>
    <n v="213"/>
    <e v="#REF!"/>
    <x v="0"/>
    <m/>
    <m/>
    <m/>
    <m/>
    <m/>
    <m/>
    <m/>
    <m/>
    <m/>
    <m/>
    <m/>
    <m/>
    <m/>
    <m/>
    <m/>
    <m/>
  </r>
  <r>
    <s v="Vejez"/>
    <s v="1.2.1 Formación de personas mayores  en participación, incidencia social, política y control social"/>
    <x v="9"/>
    <s v="Instituto Distrital de la Participación y Acción Comunal"/>
    <s v="Relacionado"/>
    <x v="2"/>
    <s v="5.39. Camino hacia una democracia deliberativa con un gobierno cercano a la gente y con participación ciudadana"/>
    <x v="35"/>
    <m/>
    <n v="324"/>
    <e v="#REF!"/>
    <x v="0"/>
    <m/>
    <m/>
    <m/>
    <m/>
    <m/>
    <m/>
    <m/>
    <m/>
    <m/>
    <m/>
    <m/>
    <m/>
    <m/>
    <m/>
    <m/>
    <m/>
  </r>
  <r>
    <s v="Vejez"/>
    <s v="1.2.2 Fortalecimiento de organizaciones de personas mayores para la incidencia política y la participación"/>
    <x v="9"/>
    <s v="Instituto Distrital de la Participación y Acción Comunal"/>
    <s v="Relacionado"/>
    <x v="2"/>
    <s v="5.39. Camino hacia una democracia deliberativa con un gobierno cercano a la gente y con participación ciudadana"/>
    <x v="35"/>
    <m/>
    <n v="324"/>
    <e v="#REF!"/>
    <x v="0"/>
    <m/>
    <m/>
    <m/>
    <m/>
    <m/>
    <m/>
    <m/>
    <m/>
    <m/>
    <m/>
    <m/>
    <m/>
    <m/>
    <m/>
    <m/>
    <m/>
  </r>
  <r>
    <s v="Vejez"/>
    <s v="1.2.3 Fortalecimiento de Consejos de Sabios y Sabias para la participación ciudadana y la toma de decisiones"/>
    <x v="9"/>
    <s v="Instituto Distrital de la Participación y Acción Comunal"/>
    <s v="Relacionado"/>
    <x v="2"/>
    <s v="5.39. Camino hacia una democracia deliberativa con un gobierno cercano a la gente y con participación ciudadana"/>
    <x v="35"/>
    <m/>
    <n v="324"/>
    <e v="#REF!"/>
    <x v="0"/>
    <m/>
    <m/>
    <m/>
    <m/>
    <m/>
    <m/>
    <m/>
    <m/>
    <m/>
    <m/>
    <m/>
    <m/>
    <m/>
    <m/>
    <m/>
    <m/>
  </r>
  <r>
    <s v="Vejez"/>
    <s v="4.1.1 Atención de personas mayores  líderes y lideresas,  defensores y defensoras de Derechos Humanos, sectores sociales LGBTI y víctimas del delito de trata,  que demanden medidas de prevención o protección para garantizar sus derechos a la vida, libertad, integridad y seguridad."/>
    <x v="9"/>
    <s v="Secretaría Distrital de Gobierno"/>
    <s v="Relacionado"/>
    <x v="2"/>
    <s v="5.39. Camino hacia una democracia deliberativa con un gobierno cercano a la gente y con participación ciudadana"/>
    <x v="46"/>
    <m/>
    <n v="325"/>
    <e v="#REF!"/>
    <x v="0"/>
    <m/>
    <m/>
    <m/>
    <m/>
    <m/>
    <m/>
    <m/>
    <m/>
    <m/>
    <m/>
    <m/>
    <m/>
    <m/>
    <m/>
    <m/>
    <m/>
  </r>
  <r>
    <s v="Vejez"/>
    <s v="5.1.12 Cualificación y sensibilización en Derechos Humanos, incorporando el enfoque diferencial e interseccional desde la perspectiva de envejecimiento y la vejez , dirigidos a personas mayores, ciudadanía, servidores (as) y fuerza pública. "/>
    <x v="9"/>
    <s v="Secretaría Distrital de Gobierno"/>
    <s v="Relacionado"/>
    <x v="2"/>
    <s v="5.39. Camino hacia una democracia deliberativa con un gobierno cercano a la gente y con participación ciudadana"/>
    <x v="46"/>
    <m/>
    <n v="325"/>
    <e v="#REF!"/>
    <x v="0"/>
    <m/>
    <m/>
    <m/>
    <m/>
    <m/>
    <m/>
    <m/>
    <m/>
    <m/>
    <m/>
    <m/>
    <m/>
    <m/>
    <m/>
    <m/>
    <m/>
  </r>
  <r>
    <s v="Vejez"/>
    <s v="2.3.5 Vinculación de personas mayores de los sectores sociales LGBTI a los procesos de Redes Diversas de Aprendizaje."/>
    <x v="10"/>
    <s v="Secretaría Distrital de Integración Social"/>
    <s v="Relacionado"/>
    <x v="3"/>
    <s v="2.12. Bogotá cuida a su gente"/>
    <x v="67"/>
    <m/>
    <n v="100"/>
    <e v="#REF!"/>
    <x v="0"/>
    <m/>
    <m/>
    <m/>
    <m/>
    <m/>
    <m/>
    <m/>
    <m/>
    <m/>
    <m/>
    <m/>
    <m/>
    <m/>
    <m/>
    <m/>
    <m/>
  </r>
  <r>
    <s v="Vejez"/>
    <s v="3.1.5 Personas mayores de los sectores sociales LGBTI beneficiarias del servicio de atención psicosocial."/>
    <x v="10"/>
    <s v="Secretaría Distrital de Integración Social"/>
    <s v="Relacionado"/>
    <x v="3"/>
    <s v="2.12. Bogotá cuida a su gente"/>
    <x v="67"/>
    <m/>
    <n v="100"/>
    <e v="#REF!"/>
    <x v="0"/>
    <m/>
    <m/>
    <m/>
    <m/>
    <m/>
    <m/>
    <m/>
    <m/>
    <m/>
    <m/>
    <m/>
    <m/>
    <m/>
    <m/>
    <m/>
    <m/>
  </r>
  <r>
    <s v="Vejez"/>
    <s v="4.1.9 Personas mayores de los sectores sociales LGBTI beneficiarias del servicio de orientación socio jurídica."/>
    <x v="10"/>
    <s v="Secretaría Distrital de Integración Social"/>
    <s v="Relacionado"/>
    <x v="3"/>
    <s v="2.12. Bogotá cuida a su gente"/>
    <x v="67"/>
    <m/>
    <n v="100"/>
    <e v="#REF!"/>
    <x v="0"/>
    <m/>
    <m/>
    <m/>
    <m/>
    <m/>
    <m/>
    <m/>
    <m/>
    <m/>
    <m/>
    <m/>
    <m/>
    <m/>
    <m/>
    <m/>
    <m/>
  </r>
  <r>
    <s v="Vejez"/>
    <s v="2.1.4 Personas mayores beneficiadas con el programa de formación para el desarrollo de habilidades financieras"/>
    <x v="7"/>
    <s v="Secretaría Distrital de Desarrollo Económico"/>
    <s v="Relacionado"/>
    <x v="4"/>
    <s v="3.20. Promoción del emprendimiento formal, equitativo e incluyente"/>
    <x v="48"/>
    <m/>
    <n v="169"/>
    <e v="#REF!"/>
    <x v="0"/>
    <m/>
    <m/>
    <m/>
    <m/>
    <m/>
    <m/>
    <m/>
    <m/>
    <m/>
    <m/>
    <m/>
    <m/>
    <m/>
    <m/>
    <m/>
    <m/>
  </r>
  <r>
    <s v="Vejez"/>
    <s v="2.1.12 Hogares con personas mayores beneficiados con subsidios distritales para la adquisición de vivienda nueva VIS y VIP"/>
    <x v="0"/>
    <s v="Secretaría Distrital del Hábitat"/>
    <s v="Relacionado"/>
    <x v="3"/>
    <s v="2.07. Bogotá, una ciudad con menos Pobreza"/>
    <x v="49"/>
    <m/>
    <n v="149"/>
    <e v="#REF!"/>
    <x v="0"/>
    <m/>
    <m/>
    <m/>
    <m/>
    <m/>
    <m/>
    <m/>
    <m/>
    <m/>
    <m/>
    <m/>
    <m/>
    <m/>
    <m/>
    <m/>
    <m/>
  </r>
  <r>
    <s v="Vejez"/>
    <s v="2.1.11 Aumento en el valor del apoyo económico para las personas mayores en situación de vulnerabilidad económica"/>
    <x v="10"/>
    <s v="Secretaría Distrital de Integración Social"/>
    <s v="Relacionado"/>
    <x v="3"/>
    <s v="2.07. Bogotá, una ciudad con menos Pobreza"/>
    <x v="75"/>
    <m/>
    <n v="92"/>
    <e v="#REF!"/>
    <x v="0"/>
    <m/>
    <m/>
    <m/>
    <m/>
    <m/>
    <m/>
    <m/>
    <m/>
    <m/>
    <m/>
    <m/>
    <m/>
    <m/>
    <m/>
    <m/>
    <m/>
  </r>
  <r>
    <s v="Vejez"/>
    <s v="2.2.1 Vincular a Personas mayores beneficiarias de apoyos alimentarios de las modalidades de bonos canjeables por alimentos  y canastas básicas (afro, rural e indígena) en la estrategia Información Educación y Comunicación (IEC) en promoción de estilos de vida saludable"/>
    <x v="10"/>
    <s v="Secretaría Distrital de Integración Social"/>
    <s v="Relacionado"/>
    <x v="3"/>
    <s v="2.07. Bogotá, una ciudad con menos Pobreza"/>
    <x v="75"/>
    <m/>
    <n v="92"/>
    <e v="#REF!"/>
    <x v="0"/>
    <m/>
    <m/>
    <m/>
    <m/>
    <m/>
    <m/>
    <m/>
    <m/>
    <m/>
    <m/>
    <m/>
    <m/>
    <m/>
    <m/>
    <m/>
    <m/>
  </r>
  <r>
    <s v="Vejez"/>
    <s v="2.2.2 Vincular a personas mayores en condición de pobreza o vulnerabilidad atendidas, a través de  las modalidades bonos canjeables por alimentos, canastas alimentarias y la unidad móvil para una alimentación incluyente."/>
    <x v="10"/>
    <s v="Secretaría Distrital de Integración Social"/>
    <s v="Relacionado"/>
    <x v="3"/>
    <s v="2.07. Bogotá, una ciudad con menos Pobreza"/>
    <x v="75"/>
    <m/>
    <n v="92"/>
    <e v="#REF!"/>
    <x v="0"/>
    <m/>
    <m/>
    <m/>
    <m/>
    <m/>
    <m/>
    <m/>
    <m/>
    <m/>
    <m/>
    <m/>
    <m/>
    <m/>
    <m/>
    <m/>
    <m/>
  </r>
  <r>
    <s v="Vejez"/>
    <s v="4.1.8 Jornadas de sensibilización que promueva la toma de conciencia contra el abuso y el maltrato en la vejez, de personas con discapacidad y sus cuidadores y cuidadoras."/>
    <x v="10"/>
    <s v="Secretaría Distrital de Integración Social"/>
    <s v="Relacionado"/>
    <x v="3"/>
    <s v="2.12. Bogotá cuida a su gente"/>
    <x v="50"/>
    <m/>
    <n v="98"/>
    <e v="#REF!"/>
    <x v="0"/>
    <m/>
    <m/>
    <m/>
    <m/>
    <m/>
    <m/>
    <m/>
    <m/>
    <m/>
    <m/>
    <m/>
    <m/>
    <m/>
    <m/>
    <m/>
    <m/>
  </r>
  <r>
    <s v="Vejez"/>
    <s v="5.1.13 Socialización de los derechos contenidos en la Convención Interamericana sobre la Protección de los Derechos Humanos de las Personas Mayores."/>
    <x v="10"/>
    <s v="Secretaría Distrital de Integración Social"/>
    <s v="Relacionado"/>
    <x v="3"/>
    <s v="2.12. Bogotá cuida a su gente"/>
    <x v="50"/>
    <m/>
    <n v="98"/>
    <e v="#REF!"/>
    <x v="0"/>
    <m/>
    <m/>
    <m/>
    <m/>
    <m/>
    <m/>
    <m/>
    <m/>
    <m/>
    <m/>
    <m/>
    <m/>
    <m/>
    <m/>
    <m/>
    <m/>
  </r>
  <r>
    <s v="Vejez"/>
    <s v="5.1.15 Talleres locales de orientación sobre la perspectiva de envejecimiento y vejez en los servicios y estrategias de atención para los niños, niñas y adolescentes y sus familias"/>
    <x v="10"/>
    <s v="Secretaría Distrital de Integración Social"/>
    <s v="Relacionado"/>
    <x v="4"/>
    <s v="3.16. La educación como eje del potencial humano"/>
    <x v="76"/>
    <m/>
    <n v="174"/>
    <e v="#REF!"/>
    <x v="0"/>
    <m/>
    <m/>
    <m/>
    <m/>
    <m/>
    <m/>
    <m/>
    <m/>
    <m/>
    <m/>
    <m/>
    <m/>
    <m/>
    <m/>
    <m/>
    <m/>
  </r>
  <r>
    <s v="Vejez"/>
    <s v="5.1.16 Diálogos intergeneracionales entre niñas niños y adolescentes y personas mayores para la promoción del intercambio de saberes, la inclusión de las personas mayores y el envejecimiento activo."/>
    <x v="10"/>
    <s v="Secretaría Distrital de Integración Social"/>
    <s v="Relacionado"/>
    <x v="4"/>
    <s v="3.16. La educación como eje del potencial humano"/>
    <x v="76"/>
    <m/>
    <n v="174"/>
    <e v="#REF!"/>
    <x v="0"/>
    <m/>
    <m/>
    <m/>
    <m/>
    <m/>
    <m/>
    <m/>
    <m/>
    <m/>
    <m/>
    <m/>
    <m/>
    <m/>
    <m/>
    <m/>
    <m/>
  </r>
  <r>
    <s v="Vejez"/>
    <s v="2.1.10 Procesos de cualificación y fortalecimiento en actividades ocupacionales, cognitivas y productivas para personas mayores en el marco  del servicio social Centro Día"/>
    <x v="10"/>
    <s v="Secretaría Distrital de Integración Social"/>
    <s v="Relacionado"/>
    <x v="3"/>
    <s v="2.12. Bogotá cuida a su gente"/>
    <x v="77"/>
    <m/>
    <n v="97"/>
    <e v="#REF!"/>
    <x v="0"/>
    <m/>
    <m/>
    <m/>
    <m/>
    <m/>
    <m/>
    <m/>
    <m/>
    <m/>
    <m/>
    <m/>
    <m/>
    <m/>
    <m/>
    <m/>
    <m/>
  </r>
  <r>
    <s v="Vejez"/>
    <s v="2.1.14 Atención a personas mayores en actividades y procesos de formación y cualificación en las localidades de Bogotá a través de la modalidad desarrollo de capacidades para la generación de oportunidades"/>
    <x v="10"/>
    <s v="Secretaría Distrital de Integración Social"/>
    <s v="Relacionado"/>
    <x v="3"/>
    <s v="2.12. Bogotá cuida a su gente"/>
    <x v="77"/>
    <m/>
    <n v="97"/>
    <e v="#REF!"/>
    <x v="0"/>
    <m/>
    <m/>
    <m/>
    <m/>
    <m/>
    <m/>
    <m/>
    <m/>
    <m/>
    <m/>
    <m/>
    <m/>
    <m/>
    <m/>
    <m/>
    <m/>
  </r>
  <r>
    <s v="Vejez"/>
    <s v="2.1.16 Mujeres mayores de 59 años jefas de hogar en pobreza  beneficiarias de la  la modalidad de compañamiento a hogares de jefatura femenina pobres y hogares en riesgo de pobreza del servicio Tropa Social a tu Hogar"/>
    <x v="10"/>
    <s v="Secretaría Distrital de Integración Social"/>
    <s v="Relacionado"/>
    <x v="3"/>
    <s v="2.12. Bogotá cuida a su gente"/>
    <x v="77"/>
    <m/>
    <n v="97"/>
    <e v="#REF!"/>
    <x v="0"/>
    <m/>
    <m/>
    <m/>
    <m/>
    <m/>
    <m/>
    <m/>
    <m/>
    <m/>
    <m/>
    <m/>
    <m/>
    <m/>
    <m/>
    <m/>
    <m/>
  </r>
  <r>
    <s v="Vejez"/>
    <s v="2.2.5 Personas mayores atendidas por la oferta del Servicio Respuesta Social en cualquiera de sus modalidades y beneficios."/>
    <x v="10"/>
    <s v="Secretaría Distrital de Integración Social"/>
    <s v="Relacionado"/>
    <x v="3"/>
    <s v="2.12. Bogotá cuida a su gente"/>
    <x v="77"/>
    <m/>
    <n v="97"/>
    <e v="#REF!"/>
    <x v="0"/>
    <m/>
    <m/>
    <m/>
    <m/>
    <m/>
    <m/>
    <m/>
    <m/>
    <m/>
    <m/>
    <m/>
    <m/>
    <m/>
    <m/>
    <m/>
    <m/>
  </r>
  <r>
    <s v="Vejez"/>
    <s v="4.1.3 Estrategia de orientación y sensibilización para la prevención de la violencia intrafamiliar a las personas mayores atendidas en los servicios sociales"/>
    <x v="10"/>
    <s v="Secretaría Distrital de Integración Social"/>
    <s v="Relacionado"/>
    <x v="3"/>
    <s v="2.12. Bogotá cuida a su gente"/>
    <x v="77"/>
    <m/>
    <n v="97"/>
    <e v="#REF!"/>
    <x v="0"/>
    <m/>
    <m/>
    <m/>
    <m/>
    <m/>
    <m/>
    <m/>
    <m/>
    <m/>
    <m/>
    <m/>
    <m/>
    <m/>
    <m/>
    <m/>
    <m/>
  </r>
  <r>
    <s v="Vejez"/>
    <s v="4.1.6 Atención de personas mayores victimas de violencia mediante el servicio social Acción Socio Jurídica por la Vejez en cada una de las localidades de Bogotá."/>
    <x v="10"/>
    <s v="Secretaría Distrital de Integración Social"/>
    <s v="Relacionado"/>
    <x v="3"/>
    <s v="2.12. Bogotá cuida a su gente"/>
    <x v="77"/>
    <m/>
    <n v="97"/>
    <e v="#REF!"/>
    <x v="0"/>
    <m/>
    <m/>
    <m/>
    <m/>
    <m/>
    <m/>
    <m/>
    <m/>
    <m/>
    <m/>
    <m/>
    <m/>
    <m/>
    <m/>
    <m/>
    <m/>
  </r>
  <r>
    <s v="Vejez"/>
    <s v="4.1.7 Sesiones de sensibilización en temas de enfoque de: Derechos Humanos, Género, Diferencial y Poblacional a las personas mayores participantes de los servicios sociales Centro Día y Bienestar y Cuidado"/>
    <x v="10"/>
    <s v="Secretaría Distrital de Integración Social"/>
    <s v="Relacionado"/>
    <x v="3"/>
    <s v="2.12. Bogotá cuida a su gente"/>
    <x v="77"/>
    <m/>
    <n v="97"/>
    <e v="#REF!"/>
    <x v="0"/>
    <m/>
    <m/>
    <m/>
    <m/>
    <m/>
    <m/>
    <m/>
    <m/>
    <m/>
    <m/>
    <m/>
    <m/>
    <m/>
    <m/>
    <m/>
    <m/>
  </r>
  <r>
    <s v="Vejez"/>
    <s v="4.1.11 Jornada anual de sensibilización que promueva la Toma de Conciencia de Abuso y el Maltrato en la Vejez con niñas niños y adolescentes"/>
    <x v="10"/>
    <s v="Secretaría Distrital de Integración Social"/>
    <s v="Relacionado"/>
    <x v="3"/>
    <s v="2.12. Bogotá cuida a su gente"/>
    <x v="77"/>
    <m/>
    <n v="97"/>
    <e v="#REF!"/>
    <x v="0"/>
    <m/>
    <m/>
    <m/>
    <m/>
    <m/>
    <m/>
    <m/>
    <m/>
    <m/>
    <m/>
    <m/>
    <m/>
    <m/>
    <m/>
    <m/>
    <m/>
  </r>
  <r>
    <s v="Vejez"/>
    <s v="4.1.12 Acciones artísticas y culturales intergeneracionales donde se promuevan el buen trato, la inclusión de las personas mayores y el envejecimiento activo."/>
    <x v="10"/>
    <s v="Secretaría Distrital de Integración Social"/>
    <s v="Relacionado"/>
    <x v="3"/>
    <s v="2.12. Bogotá cuida a su gente"/>
    <x v="77"/>
    <m/>
    <n v="97"/>
    <e v="#REF!"/>
    <x v="0"/>
    <m/>
    <m/>
    <m/>
    <m/>
    <m/>
    <m/>
    <m/>
    <m/>
    <m/>
    <m/>
    <m/>
    <m/>
    <m/>
    <m/>
    <m/>
    <m/>
  </r>
  <r>
    <s v="Vejez"/>
    <s v="4.2.1 Atención a personas mayores en riesgo o situación de habitabilidad de calle en la modalidad de Cuidado Transitorio"/>
    <x v="10"/>
    <s v="Secretaría Distrital de Integración Social"/>
    <s v="Relacionado"/>
    <x v="3"/>
    <s v="2.12. Bogotá cuida a su gente"/>
    <x v="77"/>
    <m/>
    <n v="97"/>
    <e v="#REF!"/>
    <x v="0"/>
    <m/>
    <m/>
    <m/>
    <m/>
    <m/>
    <m/>
    <m/>
    <m/>
    <m/>
    <m/>
    <m/>
    <m/>
    <m/>
    <m/>
    <m/>
    <m/>
  </r>
  <r>
    <s v="Vejez"/>
    <s v="4.2.2 Atención integral a personas mayores en condición de fragilidad social en la ciudad de Bogotá a través de la modalidad de Comunidad de Cuidado"/>
    <x v="10"/>
    <s v="Secretaría Distrital de Integración Social"/>
    <s v="Relacionado"/>
    <x v="3"/>
    <s v="2.12. Bogotá cuida a su gente"/>
    <x v="77"/>
    <m/>
    <n v="97"/>
    <e v="#REF!"/>
    <x v="0"/>
    <m/>
    <m/>
    <m/>
    <m/>
    <m/>
    <m/>
    <m/>
    <m/>
    <m/>
    <m/>
    <m/>
    <m/>
    <m/>
    <m/>
    <m/>
    <m/>
  </r>
  <r>
    <s v="Vejez"/>
    <s v="4.2.3 Atención integral a personas mayores a través del servicio social Centro Día en su modalidad Casa de la Sabiduría y la Estrategia Centro Día al Barrio"/>
    <x v="10"/>
    <s v="Secretaría Distrital de Integración Social"/>
    <s v="Relacionado"/>
    <x v="3"/>
    <s v="2.12. Bogotá cuida a su gente"/>
    <x v="77"/>
    <m/>
    <n v="97"/>
    <e v="#REF!"/>
    <x v="0"/>
    <m/>
    <m/>
    <m/>
    <m/>
    <m/>
    <m/>
    <m/>
    <m/>
    <m/>
    <m/>
    <m/>
    <m/>
    <m/>
    <m/>
    <m/>
    <m/>
  </r>
  <r>
    <s v="Vejez"/>
    <s v="4.2.4 Conversatorio de experiencias y concepciones de cuidado desde la mirada étnica y diferencial"/>
    <x v="10"/>
    <s v="Secretaría Distrital de Integración Social"/>
    <s v="Relacionado"/>
    <x v="3"/>
    <s v="2.12. Bogotá cuida a su gente"/>
    <x v="77"/>
    <m/>
    <n v="97"/>
    <e v="#REF!"/>
    <x v="0"/>
    <m/>
    <m/>
    <m/>
    <m/>
    <m/>
    <m/>
    <m/>
    <m/>
    <m/>
    <m/>
    <m/>
    <m/>
    <m/>
    <m/>
    <m/>
    <m/>
  </r>
  <r>
    <s v="Vejez"/>
    <s v="4.2.5 Acciones de difusión de la oferta de servicios de los Centros Día"/>
    <x v="10"/>
    <s v="Secretaría Distrital de Integración Social"/>
    <s v="Relacionado"/>
    <x v="3"/>
    <s v="2.12. Bogotá cuida a su gente"/>
    <x v="77"/>
    <m/>
    <n v="97"/>
    <e v="#REF!"/>
    <x v="0"/>
    <m/>
    <m/>
    <m/>
    <m/>
    <m/>
    <m/>
    <m/>
    <m/>
    <m/>
    <m/>
    <m/>
    <m/>
    <m/>
    <m/>
    <m/>
    <m/>
  </r>
  <r>
    <s v="Vejez"/>
    <s v="4.2.6 Redes de cuidado comunitario que contribuyan a generar entornos de protección y cuidado colectivo de las personas mayores  en las 20 localidades de Bogotá"/>
    <x v="10"/>
    <s v="Secretaría Distrital de Integración Social"/>
    <s v="Relacionado"/>
    <x v="3"/>
    <s v="2.12. Bogotá cuida a su gente"/>
    <x v="77"/>
    <m/>
    <n v="97"/>
    <e v="#REF!"/>
    <x v="0"/>
    <m/>
    <m/>
    <m/>
    <m/>
    <m/>
    <m/>
    <m/>
    <m/>
    <m/>
    <m/>
    <m/>
    <m/>
    <m/>
    <m/>
    <m/>
    <m/>
  </r>
  <r>
    <s v="Vejez"/>
    <s v="4.2.7 Evento de reconocimiento del rol de las personas mayores frente al cuidado de niños y niñas y adolescente, donde se visibilice el aporte a la economía de la familia mediante el trabajo de cuidado no remunerado"/>
    <x v="10"/>
    <s v="Secretaría Distrital de Integración Social"/>
    <s v="Relacionado"/>
    <x v="3"/>
    <s v="2.12. Bogotá cuida a su gente"/>
    <x v="77"/>
    <m/>
    <n v="97"/>
    <e v="#REF!"/>
    <x v="0"/>
    <m/>
    <m/>
    <m/>
    <m/>
    <m/>
    <m/>
    <m/>
    <m/>
    <m/>
    <m/>
    <m/>
    <m/>
    <m/>
    <m/>
    <m/>
    <m/>
  </r>
  <r>
    <s v="Vejez"/>
    <s v="5.1.4 Espacios de socialización y reconocimiento de la Convención Interamericana para la Protección de los Derechos de las Personas Mayores - CIPDPM"/>
    <x v="10"/>
    <s v="Secretaría Distrital de Integración Social"/>
    <s v="Relacionado"/>
    <x v="3"/>
    <s v="2.12. Bogotá cuida a su gente"/>
    <x v="77"/>
    <m/>
    <n v="97"/>
    <e v="#REF!"/>
    <x v="0"/>
    <m/>
    <m/>
    <m/>
    <m/>
    <m/>
    <m/>
    <m/>
    <m/>
    <m/>
    <m/>
    <m/>
    <m/>
    <m/>
    <m/>
    <m/>
    <m/>
  </r>
  <r>
    <s v="Vejez"/>
    <s v="5.1.5 Encuentros locales de experiencias de vida sobre el envejecimiento de las personas diversas y una cultura del envejecimiento activo"/>
    <x v="10"/>
    <s v="Secretaría Distrital de Integración Social"/>
    <s v="Relacionado"/>
    <x v="3"/>
    <s v="2.12. Bogotá cuida a su gente"/>
    <x v="77"/>
    <m/>
    <n v="97"/>
    <e v="#REF!"/>
    <x v="0"/>
    <m/>
    <m/>
    <m/>
    <m/>
    <m/>
    <m/>
    <m/>
    <m/>
    <m/>
    <m/>
    <m/>
    <m/>
    <m/>
    <m/>
    <m/>
    <m/>
  </r>
  <r>
    <s v="Vejez"/>
    <s v="5.1.6 Acciones de conmemoración y celebración desde el enfoque diferencial para las personas mayores"/>
    <x v="10"/>
    <s v="Secretaría Distrital de Integración Social"/>
    <s v="Relacionado"/>
    <x v="3"/>
    <s v="2.12. Bogotá cuida a su gente"/>
    <x v="77"/>
    <m/>
    <n v="97"/>
    <e v="#REF!"/>
    <x v="0"/>
    <m/>
    <m/>
    <m/>
    <m/>
    <m/>
    <m/>
    <m/>
    <m/>
    <m/>
    <m/>
    <m/>
    <m/>
    <m/>
    <m/>
    <m/>
    <m/>
  </r>
  <r>
    <s v="Vejez"/>
    <s v="5.1.7 Celebración del Mes Mayor"/>
    <x v="10"/>
    <s v="Secretaría Distrital de Integración Social"/>
    <s v="Relacionado"/>
    <x v="3"/>
    <s v="2.12. Bogotá cuida a su gente"/>
    <x v="77"/>
    <m/>
    <n v="97"/>
    <e v="#REF!"/>
    <x v="0"/>
    <m/>
    <m/>
    <m/>
    <m/>
    <m/>
    <m/>
    <m/>
    <m/>
    <m/>
    <m/>
    <m/>
    <m/>
    <m/>
    <m/>
    <m/>
    <m/>
  </r>
  <r>
    <s v="Vejez"/>
    <s v="5.1.18 Acciones y diálogos intergeneracionales entre jóvenes y personas mayores que potencien las capacidades y promuevan espacios de intercambios de saberes."/>
    <x v="10"/>
    <s v="Secretaría Distrital de Integración Social"/>
    <s v="Relacionado"/>
    <x v="3"/>
    <s v="2.12. Bogotá cuida a su gente"/>
    <x v="32"/>
    <m/>
    <n v="95"/>
    <e v="#REF!"/>
    <x v="0"/>
    <m/>
    <m/>
    <m/>
    <m/>
    <m/>
    <m/>
    <m/>
    <m/>
    <m/>
    <m/>
    <m/>
    <m/>
    <m/>
    <m/>
    <m/>
    <m/>
  </r>
  <r>
    <s v="Vejez"/>
    <s v="2.1.8 Unidades productivas de personas mayores de 60 años ubicadas en Ferias Comerciales por el IPES"/>
    <x v="7"/>
    <s v="Instituto para la Economía Social"/>
    <s v="Relacionado"/>
    <x v="4"/>
    <s v="3.20. Promoción del emprendimiento formal, equitativo e incluyente"/>
    <x v="51"/>
    <m/>
    <n v="172"/>
    <e v="#REF!"/>
    <x v="0"/>
    <m/>
    <m/>
    <m/>
    <m/>
    <m/>
    <m/>
    <m/>
    <m/>
    <m/>
    <m/>
    <m/>
    <m/>
    <m/>
    <m/>
    <m/>
    <m/>
  </r>
  <r>
    <s v="Vejez"/>
    <s v="2.1.9 Alternativas comerciales de generación de ingresos para personas mayores"/>
    <x v="7"/>
    <s v="Instituto para la Economía Social"/>
    <s v="Relacionado"/>
    <x v="4"/>
    <s v="3.20. Promoción del emprendimiento formal, equitativo e incluyente"/>
    <x v="51"/>
    <m/>
    <n v="172"/>
    <e v="#REF!"/>
    <x v="0"/>
    <m/>
    <m/>
    <m/>
    <m/>
    <m/>
    <m/>
    <m/>
    <m/>
    <m/>
    <m/>
    <m/>
    <m/>
    <m/>
    <m/>
    <m/>
    <m/>
  </r>
  <r>
    <s v="Vejez"/>
    <s v="5.1.17 Acompañamiento técnico a la apropiación de los protocolos para la gestión de estrategias para la transformación de factores culturales que promueven la discriminacion, la violencia y la vulneración de los derechos de las personas mayores."/>
    <x v="11"/>
    <s v="Secretaría Distrital de Cultura, Recreación y Deporte"/>
    <s v="Relacionado"/>
    <x v="5"/>
    <s v="1.01. Diálogo social y cultura ciudadana para la convivencia pacifica y la recuperacion de la confianza"/>
    <x v="53"/>
    <m/>
    <n v="7"/>
    <e v="#REF!"/>
    <x v="0"/>
    <m/>
    <m/>
    <m/>
    <m/>
    <m/>
    <m/>
    <m/>
    <m/>
    <m/>
    <m/>
    <m/>
    <m/>
    <m/>
    <m/>
    <m/>
    <m/>
  </r>
  <r>
    <s v="Vejez"/>
    <s v="2.1.13 Recursos previstos para Beneficios Economicos Periodicos (BEPS) a personas mayores creadores y gestores culturales"/>
    <x v="11"/>
    <s v="Secretaría Distrital de Cultura, Recreación y Deporte"/>
    <s v="Relacionado"/>
    <x v="3"/>
    <s v="2.14. Bogotá deportiva, recreativa, artística, patrimonial e intercultural"/>
    <x v="90"/>
    <m/>
    <n v="65"/>
    <e v="#REF!"/>
    <x v="0"/>
    <m/>
    <m/>
    <m/>
    <m/>
    <m/>
    <m/>
    <m/>
    <m/>
    <m/>
    <m/>
    <m/>
    <m/>
    <m/>
    <m/>
    <m/>
    <m/>
  </r>
  <r>
    <s v="Vejez"/>
    <s v="5.1.10 Conmemoraciónes de mujeres mayores visibilizando sus luchas y biografías de resistencia. "/>
    <x v="4"/>
    <s v="Secretaría Distrital de la Mujer"/>
    <s v="Relacionado"/>
    <x v="3"/>
    <s v="2.12. Bogotá cuida a su gente"/>
    <x v="7"/>
    <m/>
    <n v="117"/>
    <n v="4.0527961000000001"/>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s v="Corresponde a la prorrata del valor del contrato de la profesional que acomapaña la ejecución del producto (2%)"/>
    <s v="Dirección de Enfoque Diferencial"/>
  </r>
  <r>
    <s v="Vejez"/>
    <s v="5.1.11 Encuentros diferenciales de mujeres mayores  en sus diferencias y diversidades"/>
    <x v="4"/>
    <s v="Secretaría Distrital de la Mujer"/>
    <s v="Relacionado"/>
    <x v="3"/>
    <s v="2.12. Bogotá cuida a su gente"/>
    <x v="7"/>
    <m/>
    <n v="117"/>
    <n v="7.8"/>
    <x v="3"/>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2.093499999999999"/>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0"/>
    <s v="N/A"/>
    <s v="N/A"/>
    <s v="N/A"/>
    <n v="0"/>
    <s v="N/A"/>
    <s v="N/A"/>
    <s v="N/A"/>
    <s v="Corresponde a la prorrata del valor del contrato de la profesional que acomapaña la ejecución del producto (30%)"/>
    <s v="Dirección de Enfoque Diferencial"/>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x v="0"/>
    <s v="6.3.8. Espacios de autocuidado y respiro con enfoque diferencial étnico para mujeres cuidadoras palenqueras que involucren en su diseño e implementación la instancia de representación Kuagro mona Ri palenge"/>
    <x v="0"/>
    <s v="2. Bogotá confía en su bien-estar"/>
    <s v="2.12. Bogotá cuida a su gente"/>
    <s v="Vincular a 9000 mujeres en estrategias de empoderamiento Social y político que aportan a la promoción y garantía de sus derechos."/>
    <n v="125"/>
    <n v="0"/>
    <s v="N/A"/>
    <s v="N/A"/>
    <s v="N/A"/>
    <n v="2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5"/>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5"/>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0"/>
    <s v="1.1.10 Estrategia para promover alianzas de cooperación internacional para el desarrollo de proyectos con enfoque diferencial étnico negro afrocolombiano que garanticen el acceso pleno a derechos de las mujeres Negras Afrocolombianas, en concertación e implementación con la instancia de representación legal de las comunidades negras afrocolombiana en la ciudad de Bogotá."/>
    <x v="0"/>
    <s v="N/A"/>
    <s v="N/A"/>
    <s v="N/A"/>
    <s v="N/A"/>
    <n v="12"/>
    <s v="N/A"/>
    <s v="Funcionamiento "/>
    <s v="N/A"/>
    <n v="0"/>
    <s v="N/A"/>
    <s v="N/A"/>
    <s v="N/A"/>
    <n v="0"/>
    <s v="N/A"/>
    <s v="N/A"/>
    <s v="N/A"/>
    <n v="0"/>
    <s v="N/A"/>
    <s v="N/A"/>
    <s v="N/A"/>
    <s v="Despacho"/>
  </r>
  <r>
    <x v="0"/>
    <s v="1.1.2. Investigaciones realizadas por el Observatorio de mujer y equidad de genero (OMEG), que identifiquen, describan y analicen las afectaciones del racismo y discriminación racial incorporando aspectos relacionados con violencia étnico raciales, de género, orientación sexual y conflicto armado, sufridas por las mujeres negras afrocolombianas en su diversidad, así como la configuración del feminicidio étnico negro afrocolombiano, para la toma de decisiones desde las prácticas y dinámicas de las mujeres Negras Afrocolombianas, en concertación e implementación con la instancia de representación legal de las comunidades negras afrocolombianas en la ciudad de Bogotá."/>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Dirección de Gestión del Conocimiento"/>
  </r>
  <r>
    <x v="0"/>
    <s v="1.1.4 Investigaciones realizadas por el Observatorio de Mujer y Equidad de Genero (OMEG), que identifiquen, describan y analicen las afectaciones, racismo y discriminación racial incorporando aspectos relacionados con violencia étnico raciales, de género, orientación sexual, sufridas por las mujeres que ejercen actividades sexuales pagadas negras afrocolombianas, para la toma de decisiones desde las prácticas y dinámicas de las mujeres Negras Afrocolombianas, en concertación e implementación con la instancia de representación legal de las comunidades negras afrocolombianas en la ciudad de Bogotá._x000a__x000a_"/>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Dirección de Gestión del Conocimiento"/>
  </r>
  <r>
    <x v="0"/>
    <s v="4.1.9. Investigación sobre la situación y condición de las mujeres palenqueras en Bogotá DC, que permita identificar brechas de desigualdad en el ejercicio de sus derechos, construida con el Kuagro mona Ri Palenge."/>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s v="Dirección de Gestión del Conocimiento"/>
  </r>
  <r>
    <x v="0"/>
    <s v="6.2.1. Caracterización cuantitativa y cualitativa de mujeres palenqueras residentes en Bogotá DC, con enfoques de género y diferencial étnico, construida con el Kuagro Mona Ri Palenge."/>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Dirección de Gestión del Conocimiento"/>
  </r>
  <r>
    <x v="0"/>
    <s v="6.2.2. Investigación sobre las prácticas de cuidado comunitario de la comunidad y las mujeres palenqueras en Bogotá DC, con enfoque diferencial étnico que permita diseñar acciones de reconocimiento de las cuidadoras con enfoque étnico."/>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s v="Dirección de Gestión del Conocimiento"/>
  </r>
  <r>
    <x v="0"/>
    <s v="1.1.7. Estrategias de sensibilización y desarrollo de  capacidades para la transformación de imaginarios atávicos, negativos y estereotipos racistas desde una mirada interseccional, sobre género, roles de cuidado y estética de las mujeres negras afrocolombianas, en concertación e implementación con la instancia de representación legal de las comunidades negras afrocolombianas en la ciudad de Bogotá."/>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22"/>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23"/>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24"/>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s v="Dirección de Enfoque Diferencial-Dirección de Territorialización de Derechos y Participación"/>
  </r>
  <r>
    <x v="0"/>
    <s v="4.1.10. Estrategia de formación para el empoderamiento de niñas, adolescentes y jóvenes palenqueras, con enfoques de género y diferencial étnico y perspectiva intergeneracional concertada con la instancia de representación Kuagro mona Ri palenge andi Bakata implementada."/>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48.67367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48.67367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54.690986000000002"/>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0"/>
    <s v="4.1.11. Estrategia para la visibilización y transformación de las violencias y prácticas de discriminación y racismo que afectan a las mujeres palenqueras y a su comunidad en el Distrito Capital."/>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8.21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n v="8.46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n v="8.7100000000000009"/>
    <s v="8205_x000a_8222"/>
    <s v="Fortalecimiento de la estrategia de acogida, atención y prevención de violencias contra las mujeres en el espacio público y privado en Bogotá D.C._x000a_Fortalecimiento de los servicios y estrategias con enfoque diferencial en el sector público y privado que vinculen a la ciudadanía y a las mujeres en sus diferencias y diversidad en Bogotá D.C."/>
    <s v="Fortalecer y transversalizar los 4 componentes del Sistema SOFIA con la implementación y coordinación de acciones en el ámbito distrital_x000a_M4.Implementar una estrategia de reconocimiento de la diversidad de las mujeres del Distrito Capital."/>
    <s v="Dirección de Enfoque Diferencial-Dirección de Eliminación de las Violencias contra las Mujeres y Acceso a la Justicia"/>
  </r>
  <r>
    <x v="0"/>
    <s v="6.3.7. Caja de herramientas pedagógicas y metodológicas para visibilizar los saberes y prácticas culturales de las mujeres palenqueras que contribuya al reconocimiento y garantía de sus derechos en el Distrito Capital"/>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25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0"/>
    <s v="6.3.10. Estrategia de cambio cultural implementada por medio de talleres dirigidos a hombres palenqueros sobre nuevas masculinidades, con enfoque diferencial étnico, construida con la instancia de representación Kuagro Mona ri palenge."/>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2"/>
    <n v="0"/>
    <s v="N/A"/>
    <s v="N/A"/>
    <s v="N/A"/>
    <n v="0"/>
    <s v="N/A"/>
    <s v="N/A"/>
    <s v="N/A"/>
    <n v="0"/>
    <s v="N/A"/>
    <s v="N/A"/>
    <s v="N/A"/>
    <n v="0"/>
    <s v="N/A"/>
    <s v="N/A"/>
    <s v="N/A"/>
    <s v="Dirección del Sistema de Cuidado / SCYPI"/>
  </r>
  <r>
    <x v="0"/>
    <s v="1.1.5. Estrategia de atención y seguimiento con enfoque diferencial negro afrocolombiano a mujeres negras afrocolombianas que ejercen actividades sexuales pagadas, a partir de investigaciones realizadas por el Observatorio de mujer y equidad de genero (OMEG), en concertación e implementación con la instancia de representación legal de las comunidades negras afrocolombianas en la ciudad de Bogotá."/>
    <x v="0"/>
    <s v="1. Bogotá se siente segura"/>
    <s v="1.02. Cero tolerancia a las violencias contra las mujeres y basadas en género"/>
    <s v="Aumentar a 2 unidades de operación la estrategia Casa de Todas, una sede física y una móvil."/>
    <n v="11"/>
    <n v="0"/>
    <s v="N/A"/>
    <s v="N/A"/>
    <s v="N/A"/>
    <n v="0"/>
    <s v="N/A"/>
    <s v="N/A"/>
    <s v="N/A"/>
    <n v="69.28295"/>
    <n v="8222"/>
    <s v="Ampliación de los servicios con enfoque diferencial para la atención a mujeres que ejercen actividades sexuales pagadas (ASP) en Bogotá "/>
    <s v="Aumentar a 2 unidad de operación la estrategia Casa de Todas a través de una sede física (1 fija y 1 móvil)."/>
    <n v="78.129980500000002"/>
    <n v="8222"/>
    <s v="Ampliación de los servicios con enfoque diferencial para la atención a mujeres que ejercen actividades sexuales pagadas (ASP) en Bogotá "/>
    <s v="Aumentar a 2 unidad de operación la estrategia Casa de Todas a través de una sede física (1 fija y 1 móvil)."/>
    <s v="Dirección de Enfoque Diferencial"/>
  </r>
  <r>
    <x v="0"/>
    <s v="1.1.15 Estrategia de empoderamiento con enfoque diferencial negro afrocolombiano dirigido a niñas y  adolescentes pertenecientes a la comunidad negra afrocolombiana para la construcción de paz, participación y ciudadanía, en concertación e implementación con la instancia de representación legal de las comunidades negras afrocolombiana en la ciudad de Bogotá. _x000a__x000a__x000a_"/>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11.8511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1.85117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625996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0"/>
    <s v="4.1.12  Lineamiento de la atención diferencial con enfoque étncio palenquero, dirigida a los sectores de la administración distrital construido en concertación con el Kuagro Mona ri Palenge andi Bakata"/>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4.64147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25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0"/>
    <s v=" 6.3.6. Procesos de apoyo técnico y financiero a mujeres palenqueras para la preparación y presentación de las Pruebas SABER. "/>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59.25589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59.255899999999997"/>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78.129980500000002"/>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0"/>
    <s v="1.1.6 Estrategia para la institucionalización de la Conmemoración del  25 de julio, como día de la mujer Negra, Afrocolombiana por medio de Acuerdo Distrital, en concertación e implementación con la instancia de representación legal de las comunidades negras afrocolombianas en la ciudad de Bogotá."/>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4.87"/>
    <n v="8222"/>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5"/>
    <s v="Fortalecimiento de los servicios y estrategias con enfoque diferencial en el sector público y privado que vinculen a la ciudadanía y a las mujeres en sus diferencias y diversidad en Bogotá D.C."/>
    <s v="Fortalecimiento de los servicios y estrategias con enfoque diferencial en el sector público y privado que vinculen a la ciudadanía y a las mujeres en sus diferencias y diversidad en Bogotá D.C."/>
    <s v="M4.Implementar una estrategia de reconocimiento de la diversidad de las mujeres del Distrito Capital."/>
    <n v="0"/>
    <s v="N/A"/>
    <s v="N/A"/>
    <s v="N/A"/>
    <s v="Dirección de Enfoque Diferencial-Dirección de Territorialización de Derechos y Participación"/>
  </r>
  <r>
    <x v="0"/>
    <s v="1.1.9 Estrategia de etnoeducación con enfoque diferencial étnico negro afrocolombiano dirigido a mujeres Negras Afrocolombianas para la participación y representación política desde los enfoques de derechos de las mujeres, género, étnico y territorial, en concertación e implementación con la instancia de representación legal de las comunidades negras afrocolombianas en la ciudad de Bogotá."/>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15.467922"/>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5.931960500000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Dirección de Territorialización de Derechos y Participación"/>
  </r>
  <r>
    <x v="0"/>
    <s v="1.1.11 Estrategia de emprendimiento y empleabilidad de la Secretaría de la Mujer actualizada con enfoque diferencial étnico Negro afrocolombiano dirigido a las mujeres negras, en concertación e implementación con la instancia de representación legal de las comunidades negras afrocolombiana en la ciudad de Bogotá. "/>
    <x v="0"/>
    <s v="2. Bogotá confía en su bien-estar"/>
    <s v="2.12. Bogotá cuida a su gente"/>
    <s v="Cualificar 9000 mujeres, en sus diferencias y diversidades, en herramientas para la autonomía económica."/>
    <n v="209"/>
    <n v="0"/>
    <n v="8232"/>
    <s v="Implementación de estrategias para el empoderamiento económico de las mujeres en toda su diversidad en Bogotá D.C."/>
    <s v="N/A"/>
    <n v="60"/>
    <n v="8232"/>
    <s v="Implementación de estrategias para el empoderamiento económico de las mujeres en toda su diversidad en Bogotá D.C."/>
    <s v="M1 (50%)_x000a_M2 (50%)"/>
    <n v="61.8"/>
    <n v="8232"/>
    <s v="Implementación de estrategias para el empoderamiento económico de las mujeres en toda su diversidad en Bogotá D.C."/>
    <s v="M1 (50%)_x000a_M2 (50%)"/>
    <n v="63.654000000000003"/>
    <n v="8232"/>
    <s v="Implementación de estrategias para el empoderamiento económico de las mujeres en toda su diversidad en Bogotá D.C."/>
    <s v="M1 (50%)_x000a_M2 (50%)"/>
    <s v="Subsecretaría del Cuidado y Políticas de igualdad"/>
  </r>
  <r>
    <x v="0"/>
    <s v="4.1.7. Conmemoración para el reconocimiento del aporte de la mujer palenquera a la construcción de ciudad y país en el marco de la semana de la diáspora palenquera apoyada técnica, financiera y logísticamente. "/>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21.6"/>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1.6"/>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22.9154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0"/>
    <s v="4.3.1. Ciclo de formación política con enfoques de género y diferencial-étnico dirigido a mujeres palenqueras."/>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15.467922"/>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5.931960500000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Dirección de Territorialización de Derechos y Participación"/>
  </r>
  <r>
    <x v="0"/>
    <s v="6.3.11. Estrategia de fortalecimiento a procesos organizativos y redes de mujeres palenqueras con enfoques de género y diferencial étnico, construida con la instancia de representación Kuagro Mona Ri Palenge. "/>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5.3712"/>
    <n v="8223"/>
    <s v="implementación de estrategias de participación, territorialización y transversalización de la Política Pública de Mujeres y Equidad de Género a nivel local. "/>
    <s v="Consolidar  1 estrategia para realizar jornadas de difusión, información y sensibilización a mujeres en los territorios rurales y urbanos de Bogotá."/>
    <n v="0"/>
    <s v="N/A"/>
    <s v="N/A"/>
    <s v="N/A"/>
    <n v="0"/>
    <s v="N/A"/>
    <s v="N/A"/>
    <s v="N/A"/>
    <n v="0"/>
    <s v="N/A"/>
    <s v="N/A"/>
    <s v="N/A"/>
    <s v="Dirección de Territorialización de Derechos y Participación"/>
  </r>
  <r>
    <x v="0"/>
    <s v="1.1.8 Estrategias de autocuidado, cuidado y respiro con enfoque diferencial étnico negro afrocolombiano que implemente los saberes ancestrales desde la cosmogonía y cosmovisión de las mujeres Negras Afrocolombianas del Distrito Capital, en concertación e implementación con la instancia de representación legal de las comunidades negras afrocolombianas en la ciudad de Bogotá."/>
    <x v="0"/>
    <s v="2. Bogotá confía en su bien-estar"/>
    <s v="2.12. Bogotá cuida a su gente"/>
    <s v="Vincular a 9000 mujeres en estrategias de empoderamiento Social y político que aportan a la promoción y garantía de sus derechos."/>
    <n v="125"/>
    <n v="0"/>
    <s v="N/A"/>
    <s v="N/A"/>
    <s v="N/A"/>
    <n v="223"/>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30"/>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9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0"/>
    <s v="6.3.9. Cursos de formación complementaria con enfoque diferencial étnico para mujeres cuidadoras palenqueras."/>
    <x v="0"/>
    <s v="2. Bogotá confía en su bien-estar"/>
    <s v="2.12. Bogotá cuida a su gente"/>
    <s v="Vincular a 9000 mujeres en estrategias de empoderamiento Social y político que aportan a la promoción y garantía de sus derechos."/>
    <n v="125"/>
    <n v="0"/>
    <s v="N/A"/>
    <s v="N/A"/>
    <s v="N/A"/>
    <n v="9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9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4"/>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0"/>
    <s v="1.1.1. Violentómetro con enfoque diferencial étnico negro afrocolombiano que permita detectar, alertar y atender las situaciones de violencia que afecta la libertad y el ejercicio pleno de los derechos de las mujeres Negras Afrocolombianas construido, aplicado y difundido en concertación e implementación con la instancia de representación legal de las comunidades negras afrocolombianas en la ciudad de Bogotá."/>
    <x v="0"/>
    <s v="1. Bogotá se siente segura"/>
    <s v="1.02. Cero tolerancia a las violencias contra las mujeres y basadas en género"/>
    <s v="Implementar un modelo integral de prevención y atención de violencias contra las mujeres en el transporte público y en el espacio público peatonal para el encuentro, construyendo entornos seguros e incluyente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Dirección de Eliminación de las Violencias contra las Mujeres y Acceso a la Justicia "/>
  </r>
  <r>
    <x v="0"/>
    <s v="1.1.3. Estrategia de atención integral a mujeres negras afrocolombianas, víctimas de racismo y discriminación racial, de género, orientación sexual con enfoque diferencial étnico negro afrocolombiano, en concertación e implementación con la instancia de representación legal de las comunidades negras afrocolombiana en la ciudad de Bogotá._x000a__x000a__x000a__x000a_"/>
    <x v="0"/>
    <s v="1. Bogotá se siente segura"/>
    <s v="1.02. Cero tolerancia a las violencias contra las mujeres y basadas en género"/>
    <s v="Implementar un modelo integral de prevención y atención de violencias contra las mujeres en el transporte público y en el espacio público peatonal para el encuentro, construyendo entornos seguros e incluyente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Dirección de Eliminación de las Violencias contra las Mujeres y Acceso a la Justicia "/>
  </r>
  <r>
    <x v="0"/>
    <s v="4.1.8. Protocolo para prevenir y sancionar las violencias contra las mujeres en el espacio y el transporte publico, con enfoque diferencial-étnico para mujeres palenqueras actualizado en concertación con la instancia de representación Kuagro Mona Ri palenge. "/>
    <x v="0"/>
    <s v="1. Bogotá se siente segura"/>
    <s v="1.02. Cero tolerancia a las violencias contra las mujeres y basadas en género"/>
    <s v="Implementar un modelo integral de prevención y atención de violencias contra las mujeres en el transporte público y en el espacio público peatonal para el encuentro, construyendo entornos seguros e incluyente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Dirección de Eliminación de las Violencias contra las Mujeres y Acceso a la Justicia "/>
  </r>
  <r>
    <x v="0"/>
    <s v="1.1.13. Modelo de casas refugio actualizado con enfoque diferencial étnico negro afrocolombiano, reconociendo los usos y costumbres culturales de las mujeres negras afrocolombianas con sus hijos, hijas y personas dependientes, en concertación e implementación con la instancia de representación legal de las comunidades negras en la ciudad de Bogotá. "/>
    <x v="0"/>
    <s v="1. Bogotá se siente segura"/>
    <s v="1.02. Cero tolerancia a las violencias contra las mujeres y basadas en género"/>
    <s v="Implementar en 6 Casas Refugio los servicios con enfoque diferencial brindando atención a mujeres víctimas de violencia y sus sistemas familiares dependientes. Entre otras, incluyendo una casa para mujeres de la ruralidad y campesinas y un modelo intermedio"/>
    <n v="13"/>
    <n v="0"/>
    <s v="N/A"/>
    <s v="N/A"/>
    <s v="N/A"/>
    <n v="18.322876000000001"/>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8.872563"/>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9.438739999999999"/>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s v="Dirección de Eliminación de las Violencias contra las Mujeres y Acceso a la Justicia "/>
  </r>
  <r>
    <x v="0"/>
    <s v="1.1.12. Estrategia para la adecuación institucional de la estructura de la Secretaria Distrital de la Mujer que permita atender integralmente las necesidades de las mujeres negras afrocolombianas en el Distrito, en concertación e implementación con la instancia de representación legal de las comunidades negras afrocolombiana en la ciudad de Bogotá. "/>
    <x v="0"/>
    <s v="5. Bogotá confía en su gobierno"/>
    <s v="5.33. Fortalecimiento institucional para un gobierno confiable"/>
    <s v="Lograr al menos 92 puntos del índice de Gestión Pública Distrital"/>
    <n v="373"/>
    <n v="0"/>
    <s v="N/A"/>
    <s v="N/A"/>
    <s v="N/A"/>
    <n v="0"/>
    <s v="N/A"/>
    <s v="N/A"/>
    <s v="N/A"/>
    <n v="0"/>
    <s v="N/A"/>
    <s v="N/A"/>
    <s v="N/A"/>
    <n v="0"/>
    <s v="N/A"/>
    <s v="N/A"/>
    <s v="N/A"/>
    <s v="Dirección de Talento Humano"/>
  </r>
  <r>
    <x v="0"/>
    <s v="4.1.6. Circular que establezca los lineamientos para la aplicación del enfoque étnico Palenquero y cuyo proceso sea concertado con la instancia de representación Kuagro Mona Ri palenge Andi Bakata."/>
    <x v="0"/>
    <s v="5. Bogotá confía en su gobierno"/>
    <s v="5.33. Fortalecimiento institucional para un gobierno confiable"/>
    <s v="Lograr al menos 92 puntos del índice de Gestión Pública Distrital"/>
    <n v="373"/>
    <n v="2"/>
    <n v="8225"/>
    <s v="Mejoramiento del modelo de operación por procesos de la Secretaría Distrital de la Mujer en Bogotá D.C."/>
    <s v="Implementar 1 estrategia para el fortalecimiento de la gestión contractual institucional"/>
    <n v="0"/>
    <s v="N/A"/>
    <s v="N/A"/>
    <s v="N/A"/>
    <n v="0"/>
    <s v="N/A"/>
    <s v="N/A"/>
    <s v="N/A"/>
    <n v="0"/>
    <s v="N/A"/>
    <s v="N/A"/>
    <s v="N/A"/>
    <s v="Dirección de Contratación"/>
  </r>
  <r>
    <x v="1"/>
    <s v="1.1.2.Investigación diagnostica sobre las violencias que viven las mujeres indígenas, desde sus dinámicas y prácticas, en el marco la normatividad vigente."/>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Dirección de Gestión del Conocimiento"/>
  </r>
  <r>
    <x v="1"/>
    <s v="1.1.4.Escuela de formación de liderazgo y participación político organizativo dirigido a mujeres indígenas en coordinación con las autoridades indígenas tradicionales del espacio autónomo."/>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59.2558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5.85434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8.1299805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1"/>
    <s v="1.4.11.Estrategias para el fortalecimiento del sistema cultural femenino del Pueblo Muisca, diseñadas, implementadas y concertadas con las autoridades Muisca de Bosa y Suba."/>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20.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59.2558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5.85434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8.1299805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1"/>
    <s v="1.1.6.Conmemoración del reconocimiento del día internacional de la mujer indígena en donde se resaltan el papel de la mujer desde su cosmovisión, de acuerdo con la normatividad vigente asociada."/>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1"/>
    <s v="1.4.12.Conmemoración anual del día internacional de las mujeres indígenas dirigido a las mujeres del Pueblo Muisca de Suba y Bosa, concertado con las autoridades correspondientes."/>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1"/>
    <s v="1.1.1. Programa de fortalecimiento de practicas propias de cuidado para la mujer desde el enfoque indígena, en el marco de la normatividad vigente, diseñado  e implementado."/>
    <x v="0"/>
    <s v="2. Bogotá confía en su bien-estar"/>
    <s v="2.12. Bogotá cuida a su gente"/>
    <s v="Vincular a 9000 mujeres en estrategias de empoderamiento Social y político que aportan a la promoción y garantía de sus derechos."/>
    <n v="125"/>
    <n v="0"/>
    <s v="N/A"/>
    <s v="N/A"/>
    <s v="N/A"/>
    <n v="20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12"/>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67"/>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1"/>
    <s v="1.1.3.Ruta de coordinación intersectorial unificada entre la fiscalía, la rama judicial, policía, ejército, salud, ICBF, comisarías de familia, la jurisdicción especial indígena, para la atención de violencias basadas en género, que atiendan las dinámicas y prácticas de los pueblos indígenas, diseñada, reglamentada e implementada."/>
    <x v="0"/>
    <s v="1. Bogotá se siente segura"/>
    <s v="1.02. Cero tolerancia a las violencias contra las mujeres y basadas en género"/>
    <s v="Implementar un modelo integral de prevención y atención de violencias contra las mujeres en el transporte público y en el espacio público peatonal para el encuentro, construyendo entornos seguros e incluyente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m/>
    <s v="Dirección de Eliminación de las Violencias contra las Mujeres y Acceso a la Justicia "/>
  </r>
  <r>
    <x v="1"/>
    <s v="1.1.7 Protocolo de atención integral para las mujeres indígenas víctimas de violencias que se ajuste a usos y costumbres de los pueblos indígenas conforme a la normatividad vigente, diseñado e implementado"/>
    <x v="0"/>
    <s v="1. Bogotá se siente segura"/>
    <s v="1.02. Cero tolerancia a las violencias contra las mujeres y basadas en género"/>
    <s v="Implementar un modelo integral de prevención y atención de violencias contra las mujeres en el transporte público y en el espacio público peatonal para el encuentro, construyendo entornos seguros e incluyente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m/>
    <s v="Dirección de Eliminación de las Violencias contra las Mujeres y Acceso a la Justicia "/>
  </r>
  <r>
    <x v="1"/>
    <s v="1.1.8 Modelo de Casas Refugio actualizado e implementado con enfoque étnico indígena, reconociendo sus usos, costumbres, formas de organización y autoridades para las mujeres indígenas con sus hijos, hijas y personas dependientes, en concertación con el espacio autónomo de acuerdo a la normatividad vigente."/>
    <x v="0"/>
    <s v="1. Bogotá se siente segura"/>
    <s v="1.02. Cero tolerancia a las violencias contra las mujeres y basadas en género"/>
    <s v="Implementar en 6 Casas Refugio los servicios con enfoque diferencial brindando atención a mujeres víctimas de violencia y sus sistemas familiares dependientes. Entre otras, incluyendo una casa para mujeres de la ruralidad y campesinas y un modelo intermedio"/>
    <n v="13"/>
    <n v="0"/>
    <s v="N/A"/>
    <s v="N/A"/>
    <s v="N/A"/>
    <n v="18.322876000000001"/>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8.872563"/>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n v="19.438739999999999"/>
    <n v="8205"/>
    <s v="Fortalecimiento de la estrategia de acogida, atención y prevención de violencias contra las mujeres en el espacio público y privado en Bogotá D.C."/>
    <s v="Realizar la atención al 100% de personas (mujeres víctimas de violencias de género y sus personas a cargo) que son acogidas en Casas Refugio."/>
    <s v="Dirección de Eliminación de las Violencias contra las Mujeres y Acceso a la Justicia "/>
  </r>
  <r>
    <x v="2"/>
    <s v="4.1.1. Programa para la atención de las personas que ejercen labores de cuidado del pueblo Raizal, que permita activar las rutas institucionales pertinentes y coordinar con las diferentes entidades del sistema, particularmente  actividades de formación para que conozcan las rutas de empleo y emprendimiento del Distrito, la oferta para el acceso a subsidio de vivienda  y  actividades de respiro, contribuyendo con la implementación del Sistema del Cuidado para mujeres Raizales, concertado con la instancia de representación de este grupo étnico de Bogotá que haga sus veces."/>
    <x v="0"/>
    <s v="2. Bogotá confía en su bien-estar"/>
    <s v="2.12. Bogotá cuida a su gente"/>
    <s v="Vincular a 9000 mujeres en estrategias de empoderamiento Social y político que aportan a la promoción y garantía de sus derechos."/>
    <n v="125"/>
    <n v="0"/>
    <s v="N/A"/>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200"/>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7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2"/>
    <s v="6.1.4. Investigación que permita caracterizar la situación de derechos de las mujeres cuidadoras Raizales para brindar datos que favorezcan la toma de decisiones en la administración pública."/>
    <x v="0"/>
    <s v="3. Bogotá confía en su potencial"/>
    <s v="3.18. Ciencia, tecnología e innovación-CTel para desarrollar nuestro potencial y promover el de nuestros vecinos regionales"/>
    <s v="Desarrollar 16  estudios y/o investigaciones del Observatorio de Mujeres y Equidad de Género - OMEG- que den cuenta de la situación de derechos de las mujeres con datos diversificados para la toma de decisiones."/>
    <n v="184"/>
    <n v="0"/>
    <s v="N/A"/>
    <s v="N/A"/>
    <s v="N/A"/>
    <n v="52.210965999999999"/>
    <n v="8181"/>
    <s v="Producir información sobre los derechos de las mujeres para potenciar la toma de decisiones en Bogotá D.C"/>
    <s v="Elaborar 16 estudios y/o investigaciones con información sobre la situación de derechos de las mujeres con enfoque de género y diferencial"/>
    <n v="0"/>
    <s v="N/A"/>
    <s v="N/A"/>
    <s v="N/A"/>
    <n v="0"/>
    <s v="N/A"/>
    <s v="N/A"/>
    <s v="N/A"/>
    <s v="Dirección de Gestión del Conocimiento"/>
  </r>
  <r>
    <x v="2"/>
    <s v="6.1.2. Procesos de formación en fortalecimiento diferencial y de empoderamiento dirigidos a niñas, adolescentes y jovenes en aptitudes, capacidades e identidad cultural Raizal; atendiendo a sus dinámicas, particularidades e historia, con participación de profesionales o sabedoras de este grupo étnico avaladas por la instancia de representación Raizal de Bogotá que haga sus veces."/>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85.03164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02.403373"/>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05.475474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2"/>
    <s v="6.1.3. Apoyo técnico, financiero y logístico de los eventos conmemorativos de la comunidad Raizal (especialmente la semana Raizal en Bogotá y el día de la emancipación del pueblo Raizal) con el fin de eliminar estereotipos y visibilizar el papel de la mujer en la construcción de ciudad y país."/>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7.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416000000000000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7.638480000000000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2"/>
    <s v="6.1.5.  Estrategia jurídica para la revisión y ajuste normativo de los espacios consultivos de mujeres que lidera la SDMujer, de tal manera que se garantice la presencia de las mujeres Raizales en los espacios de participación a nivel distrital y local."/>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2"/>
    <n v="2.5"/>
    <n v="8198"/>
    <s v="8198 - Implementación de la estrategia de transformación cultural de la Secretaría Distrital de la Mujer en Bogotá D.C."/>
    <s v="M5 del 8198"/>
    <n v="2.5"/>
    <n v="8198"/>
    <s v="Implementación de la estrategia de transformación cultural de la Secretaría Distrital de la Mujer en Bogotá D.C."/>
    <s v="M5"/>
    <n v="2.5"/>
    <n v="8198"/>
    <s v="Implementación de la estrategia de transformación cultural de la Secretaría Distrital de la Mujer en Bogotá D.C."/>
    <s v="M5"/>
    <m/>
    <m/>
    <m/>
    <m/>
    <s v="Subsecretaría del Cuidado y Políticas de igualdad"/>
  </r>
  <r>
    <x v="2"/>
    <s v="4.1.2. Estrategia de formación diferencial en los centros de inclusión digital y en habilidades financieras y socioemocionales que beneficie y permita el empoderamiento de las mujeres pertenecientes a la comunidad Raizal, priorizando aquellas que ejercen un trabajo de cuidado no remunerado, con participación de profesionales o sabedoras de este grupo étnico avaladas por la instancia de representación Raizal de Bogotá que haga sus veces."/>
    <x v="0"/>
    <s v="3. Bogotá confía en su potencial"/>
    <s v="3.17. Formación para el trabajo y acceso a oportunidades educativas"/>
    <s v="Formar 27.000 mujeres en habilidades digitales a través de los Centros de Inclusión Digital - CID en zonas rurales y urbanas."/>
    <n v="181"/>
    <n v="0"/>
    <s v="N/A"/>
    <s v="N/A"/>
    <s v="N/A"/>
    <n v="200.5675248"/>
    <n v="8190"/>
    <s v="Desarrollo de capacidades digitales para potenciar la inclusión social de las mujeres en Bogota D.C"/>
    <s v="Diseñar 4 contenidos nuevos de formación en capacidades digitales con enfoque de género y diferencial"/>
    <n v="3.04"/>
    <n v="8190"/>
    <s v="Desarrollo de capacidades digitales para potenciar la inclusión social de las mujeres en Bogota D.C"/>
    <s v="Diseñar 4 contenidos nuevos de formación en capacidades digitales con enfoque de género y diferencial"/>
    <n v="3.15"/>
    <n v="8190"/>
    <s v="Desarrollo de capacidades digitales para potenciar la inclusión social de las mujeres en Bogota D.C"/>
    <s v="Diseñar 4 contenidos nuevos de formación en capacidades digitales con enfoque de género y diferencial"/>
    <s v="Dirección de Gestión del Conocimiento"/>
  </r>
  <r>
    <x v="2"/>
    <s v="2.1.1. Circular que establezca los lineamientos para la aplicación del enfoque étnico Raizal y cuyo proceso sea articulado con la instancia de representación de este grupo étnico de Bogotá que haga sus veces."/>
    <x v="0"/>
    <s v="5. Bogotá confía en su gobierno"/>
    <s v="5.33. Fortalecimiento institucional para un gobierno confiable"/>
    <s v="Lograr al menos 92 puntos del índice de Gestión Pública Distrital"/>
    <n v="373"/>
    <n v="2"/>
    <n v="8225"/>
    <s v="Mejoramiento del modelo de operación por procesos de la Secretaría Distrital de la Mujer en Bogotá D.C."/>
    <s v="Implementar 1 estrategia para el fortalecimiento de la gestión contractual"/>
    <n v="0"/>
    <s v="N/A"/>
    <s v="N/A"/>
    <s v="N/A"/>
    <n v="0"/>
    <s v="N/A"/>
    <s v="N/A"/>
    <s v="N/A"/>
    <n v="0"/>
    <s v="N/A"/>
    <s v="N/A"/>
    <s v="N/A"/>
    <s v="Dirección de Contratación"/>
  </r>
  <r>
    <x v="3"/>
    <s v="8.1.6 Modelo de casas de igualdad de oportunidades para las mujeres actualizado con enfoque diferencial para mujeres gitanas, en concertación con el Consejo Consultivo y su normatividad vigente"/>
    <x v="0"/>
    <s v="2. Bogotá confía en su bien-estar"/>
    <s v="2.12. Bogotá cuida a su gente"/>
    <s v="Mantener en funcionamiento el modelo de Casas de igualdad de oportunidades para las mujeres en las 20 localidades, fortaleciendo la atención en los territorios urbanos y rurales._x000a__x000a_Desarrollar 4 estrategias de empoderamiento para promover capacidades, liderazgos, participación, incidencia política y transformación de imaginarios culturales que reproducen los estereotipos de género en los territorios urbanos y rurales_x000a__x000a_Consolidar 1 estrategia de transversalización de la Política Pública de Mujeres y Equidad de Género (PPMYEG), en las 20 Localidades, con actores territoriales para reducir las brechas de género"/>
    <n v="122"/>
    <s v="N/A "/>
    <s v="N/A "/>
    <s v="N/A "/>
    <s v="N/A "/>
    <n v="8.4714821999999987"/>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Brindar en las 20 localidades el servicio de asistencia técnica a las instancias de participación territorial y Fondos de Desarrollo Local en clave de transversalización de los enfoques._x000a_3) Realizar el 100% de las actividades operativas y contractuales necesarias para brindar los servicios del Modelo Casa de Igualdad de Oportunidades (CIOM) en las 20 localidades de Bogotá."/>
    <n v="8.7256266660000001"/>
    <n v="8223"/>
    <s v="implementación de estrategias de participación, territorialización y transversalización de la Política Pública de Mujeres y Equidad de Género a nivel local. "/>
    <s v="1) Realizar el 100% de las actividades operativas y contractuales necesarias para brindar los servicios del Modelo Casa de Igualdad de Oportunidades (CIOM) en las 20 localidades de Bogotá._x000a_2) Brindar en las 20 localidades el servicio de asistencia técnica a las instancias de participación territorial y Fondos de Desarrollo Local en clave de transversalización de los enfoques._x000a_3) Realizar el 100% de las actividades operativas y contractuales necesarias para brindar los servicios del Modelo Casa de Igualdad de Oportunidades (CIOM) en las 20 localidades de Bogotá."/>
    <s v="N/A "/>
    <s v="N/A "/>
    <s v="N/A "/>
    <s v="N/A "/>
    <s v="Dirección de Territorialización de Derechos y Participación"/>
  </r>
  <r>
    <x v="3"/>
    <s v="8.1.4 Estrategia de fortalecimiento del enfoque diferencial, étnico (Rrom) y territorial en el Sistema Distrital de Cuidado definida, con lineamientos y directrices para brindar una atención pertinente, oportuna y con calidad a las mujeres gitanas cuidadoras que residen en Bogotá D.C. en concertación con la instancia consultiva y su normatividad vigente"/>
    <x v="0"/>
    <s v="2. Bogotá confía en su bien-estar"/>
    <s v="2.12. Bogotá cuida a su gente"/>
    <s v="Vincular a 9000 mujeres en estrategias de empoderamiento Social y político que aportan a la promoción y garantía de sus derechos."/>
    <n v="125"/>
    <n v="0"/>
    <s v="N/A"/>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11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3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3"/>
    <s v="8.1.5 Programa de Fortalecimiento para Mujeres Gitanas implementado en el que se reconozca el trabajo de cuidado y prácticas ancestrales integrales a quienes lo realizan a través de acciones afirmativas concertado con el concejo consultivo Gitano y su normativa vigente"/>
    <x v="0"/>
    <s v="2. Bogotá confía en su bien-estar"/>
    <s v="2.12. Bogotá cuida a su gente"/>
    <s v="Vincular a 9000 mujeres en estrategias de empoderamiento Social y político que aportan a la promoción y garantía de sus derechos."/>
    <n v="125"/>
    <n v="0"/>
    <s v="N/A"/>
    <s v="N/A"/>
    <s v="N/A"/>
    <s v="N/A"/>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111"/>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n v="36"/>
    <n v="8219"/>
    <s v="Fortalecimiento a la implementación, seguimiento y cordinación del Sistema Distrital de Cuidado en Bogotá D.C."/>
    <s v="3. Implementar 1 estrategia de formación para mujeres, en el_x000a_reconocimiento, empoderamiento y garantía de sus derechos que fomenten la_x000a_autonomía en condiciones de equidad."/>
    <s v="Dirección del Sistema de Cuidado"/>
  </r>
  <r>
    <x v="3"/>
    <s v="8.1.1. Mesa Distrital de las Mujeres Gitanas de Bogotá en concertación con el Consejo Consultivo Rrom"/>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17.561499999999999"/>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7.92717499999999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0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3"/>
    <s v="8.1.13 Proceso de fortalecimiento diferencial y de empoderamiento implementado dirigida a niñas, adolescentes y jóvenes en identidad cultural de las mujeres Rrom/Gitana concertada con la instancia consultiva conforme a su normativa vigente"/>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25.775749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6.549022999999998"/>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27.345493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3"/>
    <s v="8.1.9 Estrategia de gestión interinstitucional para la promoción de los derechos de las mujeres gitanas en concertación con la instancia consultivo y la normatividad vigente"/>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0"/>
    <s v="N/A"/>
    <s v="N/A"/>
    <s v="N/A"/>
    <n v="15.561500000000001"/>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7.927174999999998"/>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39.06499000000000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3"/>
    <s v="8.1.10. Estrategias de educación flexible e incluyente para la mujer Gitana implementado y concertado con el consejo consultivo y de concertación del Pueblo Rrom y su normativa vigente."/>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14.729998999999999"/>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170870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n v="15.625996000000001"/>
    <n v="8222"/>
    <s v="Fortalecimiento de los servicios y estrategias con enfoque diferencial en el sector público y privado que vinculen a la ciudadania y a las mujeres en sus diferencias y diversidad en Bogotá"/>
    <s v="Implementar 3 estrategias que contribuyan al reconocimiento y garantía de los derechos de las mujeres en sus diferencias y diversidad."/>
    <s v="Dirección de Enfoque Diferencial"/>
  </r>
  <r>
    <x v="3"/>
    <s v="8.1.2 Estrategia de fortalecimiento de las capacidades ciudadanas dirigido a formas, escenarios y asociatividades de Mujeres Gitanas en funcionamiento Concertado con el Consejo Consultivo Gitano y su normativa vigente"/>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n v="0"/>
    <s v="N/A"/>
    <s v="N/A"/>
    <s v="N/A"/>
    <n v="0"/>
    <s v="N/A"/>
    <s v="N/A"/>
    <s v="N/A"/>
    <n v="0"/>
    <s v="N/A"/>
    <s v="N/A"/>
    <s v="N/A"/>
    <n v="0"/>
    <s v="N/A"/>
    <s v="N/A"/>
    <s v="N/A"/>
    <s v="Subsecretaría del Cuidado y Políticas de igualdad"/>
  </r>
  <r>
    <x v="3"/>
    <s v="8.1.3 Conmemoración del día de las mujeres Gitanas en concertación con el Consejo Consultivo Gitano y su normativa vigente"/>
    <x v="0"/>
    <s v="2. Bogotá confía en su bien-estar"/>
    <s v="2.12. Bogotá cuida a su gente"/>
    <s v="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
    <n v="117"/>
    <n v="14.18478635"/>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4"/>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6519999999999992"/>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n v="8.9115599999999997"/>
    <n v="8222"/>
    <s v="Fortalecimiento de los servicios y estrategias con enfoque diferencial en el sector público y privado que vinculen a la ciudadania y a las mujeres en sus diferencias y diversidad en Bogotá"/>
    <s v="Implementar 1 estrategia de reconocimiento de la diversidad de las mujeres del Distrito Capital."/>
    <s v="Dirección de Enfoque Diferencial"/>
  </r>
  <r>
    <x v="3"/>
    <s v="8.1.8 Estrategia de formación en liderazgo e incidencia política implementado con enfoque de género, derechos de las mujeres, territorial y diferencial étnico, dirigido a mujeres gitanas en concertación con el consejo consultivo Rrom y su normativa vigente."/>
    <x v="0"/>
    <s v="2. Bogotá confía en su bien-estar"/>
    <s v="2.12. Bogotá cuida a su gente"/>
    <s v="Desarrollar 4 estrategias de empoderamiento para promover capacidades, liderazgos, participación, incidencia política y transformación de imaginarios culturales que reproducen los estereotipos de género en los territorios urbanos y rurales"/>
    <n v="112"/>
    <s v="N/A "/>
    <s v="N/A "/>
    <s v="N/A "/>
    <s v="N/A "/>
    <n v="15.93195966"/>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409918449800003"/>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n v="16.902216003294001"/>
    <n v="8223"/>
    <s v="implementación de estrategias de participación, territorialización y transversalización de la Política Pública de Mujeres y Equidad de Género a nivel local. "/>
    <s v="Desarrollar 40 procesos formativos para fortalecer las capacidades y brindar herramientas a las mujeres en el ejercicio pleno del derecho a la participación y representación."/>
    <s v="Dirección de Territorialización de Derechos y Participación"/>
  </r>
  <r>
    <x v="3"/>
    <s v="8.1.11 Estrategia de atención diferenciada para la atención de casos de violencia contra la mujer Gitana en funcionamiento y concertada con el consejo consultivo y su normativa vigente"/>
    <x v="0"/>
    <s v="1. Bogotá se siente segura"/>
    <s v="1.02. Cero tolerancia a las violencias contra las mujeres y basadas en género"/>
    <s v="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
    <n v="14"/>
    <n v="0"/>
    <s v="N/A"/>
    <s v="N/A"/>
    <s v="N/A"/>
    <n v="15.620979999999999"/>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089611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n v="16.572299000000001"/>
    <n v="8205"/>
    <s v="Fortalecimiento de la estrategia de acogida, atención y prevención de violencias contra las mujeres en el espacio público y privado en Bogotá D.C."/>
    <s v="Fortalecer y transversalizar los 4 componentes del Sistema SOFIA con la implementación y coordinación de acciones en el ámbito distrital"/>
    <s v="Dirección de Eliminación de las Violencias contra las Mujeres y Acceso a la Justicia "/>
  </r>
  <r>
    <x v="3"/>
    <s v="8.1.12  Estrategia para la adecuación institucional de la estructura de la Secretaria Distrital de la Mujer diseñada e implementada que permita atender integralmente las necesidades de las mujeres del pueblo Rrom en el Distrito, concertada con la instancia consultiva Rrom de Bogotá"/>
    <x v="0"/>
    <s v="5. Bogotá confía en su gobierno"/>
    <s v="5.33. Fortalecimiento institucional para un gobierno confiable"/>
    <s v="Lograr al menos 92 puntos del índice de Gestión Pública Distrital"/>
    <n v="373"/>
    <n v="0"/>
    <s v="N/A"/>
    <s v="N/A"/>
    <s v="N/A"/>
    <n v="0"/>
    <s v="N/A"/>
    <s v="N/A"/>
    <s v="N/A"/>
    <n v="0"/>
    <s v="N/A"/>
    <s v="N/A"/>
    <s v="N/A"/>
    <n v="0"/>
    <s v="N/A"/>
    <s v="N/A"/>
    <s v="N/A"/>
    <s v="Dirección de Talento Humano"/>
  </r>
  <r>
    <x v="3"/>
    <s v="8.1.7. Actualización del Manual de Contratación al enfoque diferencial étnico Rrom artículo 7º de la Ley 80 de 1993 y del Literal 4º del artículo 2 de la ley 1150 de 2007"/>
    <x v="0"/>
    <s v="5. Bogotá confía en su gobierno"/>
    <s v="5.33. Fortalecimiento institucional para un gobierno confiable"/>
    <s v="Lograr al menos 92 puntos del índice de Gestión Pública Distrital"/>
    <n v="373"/>
    <n v="2"/>
    <n v="8225"/>
    <s v="Mejoramiento del modelo de operación por procesos de la Secretaría Distrital de la Mujer en Bogotá D.C."/>
    <s v="Implementar 1 estrategia para el fortalecimiento de la gestión contractual"/>
    <n v="0"/>
    <s v="N/A"/>
    <s v="N/A"/>
    <s v="N/A"/>
    <n v="0"/>
    <s v="N/A"/>
    <s v="N/A"/>
    <s v="N/A"/>
    <n v="0"/>
    <s v="N/A"/>
    <s v="N/A"/>
    <s v="N/A"/>
    <s v="Dirección de Contratació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F5D1BCD-7A9C-4403-AEC8-4CBBE4EC3E5B}" name="TablaDinámica1" cacheId="88" applyNumberFormats="0" applyBorderFormats="0" applyFontFormats="0" applyPatternFormats="0" applyAlignmentFormats="0" applyWidthHeightFormats="1" dataCaption="Valores" updatedVersion="8" minRefreshableVersion="3" itemPrintTitles="1" createdVersion="8" indent="0" compact="0" compactData="0" multipleFieldFilters="0">
  <location ref="A3:E8" firstHeaderRow="0" firstDataRow="1" firstDataCol="1" rowPageCount="1" colPageCount="1"/>
  <pivotFields count="24">
    <pivotField axis="axisRow" compact="0" outline="0" showAll="0" defaultSubtotal="0">
      <items count="50">
        <item h="1" m="1" x="4"/>
        <item h="1" m="1" x="5"/>
        <item h="1" m="1" x="6"/>
        <item x="0"/>
        <item h="1" m="1" x="7"/>
        <item h="1" m="1" x="8"/>
        <item h="1" m="1" x="9"/>
        <item h="1" m="1" x="10"/>
        <item h="1" m="1" x="11"/>
        <item h="1" m="1" x="12"/>
        <item h="1" m="1" x="13"/>
        <item h="1" m="1" x="14"/>
        <item h="1" m="1" x="15"/>
        <item h="1" m="1" x="16"/>
        <item h="1" m="1" x="17"/>
        <item h="1" m="1" x="18"/>
        <item h="1" m="1" x="19"/>
        <item h="1" m="1" x="20"/>
        <item h="1" m="1" x="21"/>
        <item h="1" m="1" x="22"/>
        <item h="1" m="1" x="23"/>
        <item h="1" m="1" x="24"/>
        <item h="1" m="1" x="25"/>
        <item h="1" m="1" x="26"/>
        <item x="1"/>
        <item h="1" m="1" x="27"/>
        <item h="1" m="1" x="28"/>
        <item h="1" m="1" x="29"/>
        <item h="1" m="1" x="30"/>
        <item h="1" m="1" x="31"/>
        <item h="1" m="1" x="32"/>
        <item h="1" m="1" x="33"/>
        <item h="1" m="1" x="34"/>
        <item h="1" m="1" x="35"/>
        <item h="1" m="1" x="36"/>
        <item h="1" m="1" x="37"/>
        <item x="2"/>
        <item x="3"/>
        <item h="1" m="1" x="38"/>
        <item h="1" m="1" x="39"/>
        <item h="1" m="1" x="40"/>
        <item h="1" m="1" x="41"/>
        <item h="1" m="1" x="42"/>
        <item h="1" m="1" x="43"/>
        <item h="1" m="1" x="44"/>
        <item h="1" m="1" x="45"/>
        <item h="1" m="1" x="46"/>
        <item h="1" m="1" x="47"/>
        <item h="1" m="1" x="48"/>
        <item h="1" m="1" x="4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Page" compact="0" outline="0" multipleItemSelectionAllowed="1" showAll="0" defaultSubtotal="0">
      <items count="18">
        <item h="1" m="1" x="3"/>
        <item h="1" m="1" x="11"/>
        <item h="1" m="1" x="7"/>
        <item h="1" m="1" x="5"/>
        <item h="1" m="1" x="14"/>
        <item h="1" m="1" x="12"/>
        <item h="1" m="1" x="9"/>
        <item h="1" m="1" x="1"/>
        <item h="1" m="1" x="2"/>
        <item h="1" m="1" x="10"/>
        <item h="1" m="1" x="4"/>
        <item x="0"/>
        <item h="1" m="1" x="15"/>
        <item h="1" m="1" x="17"/>
        <item h="1" m="1" x="6"/>
        <item h="1" m="1" x="16"/>
        <item h="1" m="1" x="8"/>
        <item h="1" m="1"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0"/>
  </rowFields>
  <rowItems count="5">
    <i>
      <x v="3"/>
    </i>
    <i>
      <x v="24"/>
    </i>
    <i>
      <x v="36"/>
    </i>
    <i>
      <x v="37"/>
    </i>
    <i t="grand">
      <x/>
    </i>
  </rowItems>
  <colFields count="1">
    <field x="-2"/>
  </colFields>
  <colItems count="4">
    <i>
      <x/>
    </i>
    <i i="1">
      <x v="1"/>
    </i>
    <i i="2">
      <x v="2"/>
    </i>
    <i i="3">
      <x v="3"/>
    </i>
  </colItems>
  <pageFields count="1">
    <pageField fld="2" hier="-1"/>
  </pageFields>
  <dataFields count="4">
    <dataField name="Suma de Recurso disponible (millones de pesos)" fld="7" baseField="0" baseItem="3"/>
    <dataField name="Suma de Recurso disponible (millones de pesos)2" fld="11" baseField="15" baseItem="12" numFmtId="44"/>
    <dataField name="Suma de Recurso disponible (millones de pesos)3" fld="15" baseField="0" baseItem="3"/>
    <dataField name="Suma de Recurso disponible (millones de pesos)4" fld="19" baseField="0" baseItem="3"/>
  </dataFields>
  <formats count="11">
    <format dxfId="20">
      <pivotArea outline="0" collapsedLevelsAreSubtotals="1" fieldPosition="0"/>
    </format>
    <format dxfId="19">
      <pivotArea type="all" dataOnly="0" outline="0" fieldPosition="0"/>
    </format>
    <format dxfId="18">
      <pivotArea outline="0" collapsedLevelsAreSubtotals="1" fieldPosition="0"/>
    </format>
    <format dxfId="17">
      <pivotArea dataOnly="0" labelOnly="1" outline="0" fieldPosition="0">
        <references count="1">
          <reference field="0" count="0"/>
        </references>
      </pivotArea>
    </format>
    <format dxfId="16">
      <pivotArea dataOnly="0" labelOnly="1" grandRow="1" outline="0" fieldPosition="0"/>
    </format>
    <format dxfId="15">
      <pivotArea field="0" type="button" dataOnly="0" labelOnly="1" outline="0" axis="axisRow" fieldPosition="0"/>
    </format>
    <format dxfId="14">
      <pivotArea dataOnly="0" labelOnly="1" outline="0" fieldPosition="0">
        <references count="1">
          <reference field="4294967294" count="4">
            <x v="0"/>
            <x v="1"/>
            <x v="2"/>
            <x v="3"/>
          </reference>
        </references>
      </pivotArea>
    </format>
    <format dxfId="13">
      <pivotArea field="0" type="button" dataOnly="0" labelOnly="1" outline="0" axis="axisRow" fieldPosition="0"/>
    </format>
    <format dxfId="12">
      <pivotArea dataOnly="0" labelOnly="1" outline="0" fieldPosition="0">
        <references count="1">
          <reference field="4294967294" count="4">
            <x v="0"/>
            <x v="1"/>
            <x v="2"/>
            <x v="3"/>
          </reference>
        </references>
      </pivotArea>
    </format>
    <format dxfId="11">
      <pivotArea field="0" type="button" dataOnly="0" labelOnly="1" outline="0" axis="axisRow" fieldPosition="0"/>
    </format>
    <format dxfId="10">
      <pivotArea dataOnly="0" labelOnly="1" outline="0" fieldPosition="0">
        <references count="1">
          <reference field="4294967294" count="4">
            <x v="0"/>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4C47D8A-5944-4FFD-BAC2-263505A9D2E3}" name="TablaDinámica1" cacheId="87" applyNumberFormats="0" applyBorderFormats="0" applyFontFormats="0" applyPatternFormats="0" applyAlignmentFormats="0" applyWidthHeightFormats="1" dataCaption="Valores" updatedVersion="8" minRefreshableVersion="3" itemPrintTitles="1" createdVersion="8" indent="0" outline="1" outlineData="1" multipleFieldFilters="0">
  <location ref="A4:E30" firstHeaderRow="0" firstDataRow="1" firstDataCol="1" rowPageCount="2" colPageCount="1"/>
  <pivotFields count="28">
    <pivotField showAll="0"/>
    <pivotField showAll="0"/>
    <pivotField axis="axisPage" multipleItemSelectionAllowed="1" showAll="0">
      <items count="19">
        <item h="1" x="2"/>
        <item h="1" x="11"/>
        <item h="1" x="7"/>
        <item h="1" x="5"/>
        <item h="1" x="14"/>
        <item h="1" x="12"/>
        <item h="1" x="9"/>
        <item h="1" x="0"/>
        <item h="1" x="1"/>
        <item h="1" x="10"/>
        <item h="1" x="3"/>
        <item x="4"/>
        <item h="1" x="15"/>
        <item h="1" x="17"/>
        <item h="1" x="6"/>
        <item h="1" x="16"/>
        <item h="1" x="8"/>
        <item h="1" x="13"/>
        <item t="default"/>
      </items>
    </pivotField>
    <pivotField showAll="0"/>
    <pivotField showAll="0"/>
    <pivotField axis="axisRow" showAll="0">
      <items count="9">
        <item x="7"/>
        <item x="5"/>
        <item x="3"/>
        <item x="4"/>
        <item x="1"/>
        <item x="2"/>
        <item x="6"/>
        <item x="0"/>
        <item t="default"/>
      </items>
    </pivotField>
    <pivotField showAll="0"/>
    <pivotField axis="axisRow" showAll="0">
      <items count="310">
        <item m="1" x="308"/>
        <item m="1" x="307"/>
        <item m="1" x="306"/>
        <item m="1" x="305"/>
        <item m="1" x="303"/>
        <item m="1" x="304"/>
        <item x="74"/>
        <item x="0"/>
        <item x="1"/>
        <item x="2"/>
        <item x="3"/>
        <item x="4"/>
        <item x="5"/>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7"/>
        <item x="54"/>
        <item x="55"/>
        <item x="56"/>
        <item x="57"/>
        <item x="58"/>
        <item x="59"/>
        <item x="60"/>
        <item x="61"/>
        <item x="62"/>
        <item x="63"/>
        <item x="64"/>
        <item x="65"/>
        <item x="66"/>
        <item x="67"/>
        <item x="68"/>
        <item x="69"/>
        <item x="70"/>
        <item x="71"/>
        <item x="72"/>
        <item x="73"/>
        <item x="75"/>
        <item x="76"/>
        <item x="77"/>
        <item x="78"/>
        <item x="79"/>
        <item x="80"/>
        <item x="81"/>
        <item x="82"/>
        <item x="83"/>
        <item x="84"/>
        <item x="85"/>
        <item x="86"/>
        <item x="87"/>
        <item x="88"/>
        <item x="89"/>
        <item x="90"/>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55"/>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80"/>
        <item x="250"/>
        <item x="254"/>
        <item x="252"/>
        <item m="1" x="302"/>
        <item x="253"/>
        <item x="256"/>
        <item x="257"/>
        <item x="258"/>
        <item x="259"/>
        <item x="260"/>
        <item x="261"/>
        <item x="262"/>
        <item x="263"/>
        <item x="264"/>
        <item x="265"/>
        <item x="266"/>
        <item x="267"/>
        <item x="268"/>
        <item x="269"/>
        <item x="270"/>
        <item x="271"/>
        <item x="272"/>
        <item x="273"/>
        <item x="274"/>
        <item x="275"/>
        <item x="276"/>
        <item x="278"/>
        <item x="279"/>
        <item x="281"/>
        <item x="282"/>
        <item x="283"/>
        <item x="284"/>
        <item x="285"/>
        <item x="286"/>
        <item x="287"/>
        <item x="288"/>
        <item x="289"/>
        <item x="290"/>
        <item x="291"/>
        <item x="292"/>
        <item x="293"/>
        <item x="294"/>
        <item x="295"/>
        <item x="296"/>
        <item x="297"/>
        <item x="298"/>
        <item x="299"/>
        <item x="300"/>
        <item x="301"/>
        <item x="91"/>
        <item x="249"/>
        <item x="251"/>
        <item x="277"/>
        <item t="default"/>
      </items>
    </pivotField>
    <pivotField showAll="0"/>
    <pivotField showAll="0"/>
    <pivotField dataField="1" showAll="0"/>
    <pivotField axis="axisPage" multipleItemSelectionAllowed="1" showAll="0">
      <items count="18">
        <item x="8"/>
        <item x="9"/>
        <item x="1"/>
        <item m="1" x="16"/>
        <item x="11"/>
        <item x="7"/>
        <item x="3"/>
        <item x="6"/>
        <item x="2"/>
        <item x="0"/>
        <item x="4"/>
        <item x="5"/>
        <item x="10"/>
        <item x="12"/>
        <item x="13"/>
        <item x="14"/>
        <item x="15"/>
        <item t="default"/>
      </items>
    </pivotField>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showAll="0"/>
    <pivotField showAll="0"/>
  </pivotFields>
  <rowFields count="2">
    <field x="5"/>
    <field x="7"/>
  </rowFields>
  <rowItems count="26">
    <i>
      <x v="1"/>
    </i>
    <i r="1">
      <x v="92"/>
    </i>
    <i r="1">
      <x v="105"/>
    </i>
    <i r="1">
      <x v="115"/>
    </i>
    <i r="1">
      <x v="220"/>
    </i>
    <i r="1">
      <x v="257"/>
    </i>
    <i r="1">
      <x v="307"/>
    </i>
    <i>
      <x v="2"/>
    </i>
    <i r="1">
      <x v="60"/>
    </i>
    <i r="1">
      <x v="80"/>
    </i>
    <i r="1">
      <x v="91"/>
    </i>
    <i r="1">
      <x v="255"/>
    </i>
    <i r="1">
      <x v="256"/>
    </i>
    <i r="1">
      <x v="258"/>
    </i>
    <i r="1">
      <x v="305"/>
    </i>
    <i r="1">
      <x v="306"/>
    </i>
    <i r="1">
      <x v="308"/>
    </i>
    <i>
      <x v="3"/>
    </i>
    <i r="1">
      <x v="84"/>
    </i>
    <i r="1">
      <x v="201"/>
    </i>
    <i>
      <x v="5"/>
    </i>
    <i r="1">
      <x v="11"/>
    </i>
    <i r="1">
      <x v="118"/>
    </i>
    <i>
      <x v="6"/>
    </i>
    <i r="1">
      <x v="6"/>
    </i>
    <i t="grand">
      <x/>
    </i>
  </rowItems>
  <colFields count="1">
    <field x="-2"/>
  </colFields>
  <colItems count="4">
    <i>
      <x/>
    </i>
    <i i="1">
      <x v="1"/>
    </i>
    <i i="2">
      <x v="2"/>
    </i>
    <i i="3">
      <x v="3"/>
    </i>
  </colItems>
  <pageFields count="2">
    <pageField fld="2" hier="-1"/>
    <pageField fld="11" hier="-1"/>
  </pageFields>
  <dataFields count="4">
    <dataField name="Suma de Recurso disponible (millones de pesos)" fld="10" baseField="5" baseItem="3"/>
    <dataField name="Suma de Recurso disponible (millones de pesos)2" fld="14" baseField="5" baseItem="3"/>
    <dataField name="Suma de Recurso disponible (millones de pesos)3" fld="18" baseField="5" baseItem="3"/>
    <dataField name="Suma de Recurso disponible (millones de pesos)4" fld="22" baseField="5" baseItem="3"/>
  </dataFields>
  <formats count="10">
    <format dxfId="9">
      <pivotArea field="5" type="button" dataOnly="0" labelOnly="1" outline="0" axis="axisRow" fieldPosition="0"/>
    </format>
    <format dxfId="8">
      <pivotArea dataOnly="0" labelOnly="1" outline="0" fieldPosition="0">
        <references count="1">
          <reference field="4294967294" count="4">
            <x v="0"/>
            <x v="1"/>
            <x v="2"/>
            <x v="3"/>
          </reference>
        </references>
      </pivotArea>
    </format>
    <format dxfId="7">
      <pivotArea outline="0" collapsedLevelsAreSubtotals="1" fieldPosition="0"/>
    </format>
    <format dxfId="6">
      <pivotArea collapsedLevelsAreSubtotals="1" fieldPosition="0">
        <references count="3">
          <reference field="4294967294" count="1" selected="0">
            <x v="3"/>
          </reference>
          <reference field="5" count="1" selected="0">
            <x v="1"/>
          </reference>
          <reference field="7" count="1">
            <x v="105"/>
          </reference>
        </references>
      </pivotArea>
    </format>
    <format dxfId="5">
      <pivotArea collapsedLevelsAreSubtotals="1" fieldPosition="0">
        <references count="3">
          <reference field="4294967294" count="1" selected="0">
            <x v="2"/>
          </reference>
          <reference field="5" count="1" selected="0">
            <x v="1"/>
          </reference>
          <reference field="7" count="1">
            <x v="115"/>
          </reference>
        </references>
      </pivotArea>
    </format>
    <format dxfId="4">
      <pivotArea collapsedLevelsAreSubtotals="1" fieldPosition="0">
        <references count="3">
          <reference field="4294967294" count="1" selected="0">
            <x v="1"/>
          </reference>
          <reference field="5" count="1" selected="0">
            <x v="1"/>
          </reference>
          <reference field="7" count="1">
            <x v="257"/>
          </reference>
        </references>
      </pivotArea>
    </format>
    <format dxfId="3">
      <pivotArea collapsedLevelsAreSubtotals="1" fieldPosition="0">
        <references count="3">
          <reference field="4294967294" count="1" selected="0">
            <x v="0"/>
          </reference>
          <reference field="5" count="1" selected="0">
            <x v="3"/>
          </reference>
          <reference field="7" count="1">
            <x v="84"/>
          </reference>
        </references>
      </pivotArea>
    </format>
    <format dxfId="2">
      <pivotArea collapsedLevelsAreSubtotals="1" fieldPosition="0">
        <references count="3">
          <reference field="4294967294" count="1" selected="0">
            <x v="1"/>
          </reference>
          <reference field="5" count="1" selected="0">
            <x v="3"/>
          </reference>
          <reference field="7" count="1">
            <x v="84"/>
          </reference>
        </references>
      </pivotArea>
    </format>
    <format dxfId="1">
      <pivotArea collapsedLevelsAreSubtotals="1" fieldPosition="0">
        <references count="3">
          <reference field="4294967294" count="1" selected="0">
            <x v="2"/>
          </reference>
          <reference field="5" count="1" selected="0">
            <x v="3"/>
          </reference>
          <reference field="7" count="1">
            <x v="84"/>
          </reference>
        </references>
      </pivotArea>
    </format>
    <format dxfId="0">
      <pivotArea collapsedLevelsAreSubtotals="1" fieldPosition="0">
        <references count="3">
          <reference field="4294967294" count="1" selected="0">
            <x v="3"/>
          </reference>
          <reference field="5" count="1" selected="0">
            <x v="3"/>
          </reference>
          <reference field="7" count="1">
            <x v="8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B73A-4AA2-40BD-8E6D-4B2293FE2E34}">
  <dimension ref="A1:E8"/>
  <sheetViews>
    <sheetView workbookViewId="0">
      <selection activeCell="C12" sqref="C12"/>
    </sheetView>
  </sheetViews>
  <sheetFormatPr baseColWidth="10" defaultColWidth="9.26953125" defaultRowHeight="14.5" x14ac:dyDescent="0.35"/>
  <cols>
    <col min="1" max="1" width="20.36328125" customWidth="1"/>
    <col min="2" max="5" width="17.26953125" customWidth="1"/>
  </cols>
  <sheetData>
    <row r="1" spans="1:5" x14ac:dyDescent="0.35">
      <c r="A1" s="4" t="s">
        <v>2</v>
      </c>
      <c r="B1" t="s">
        <v>12</v>
      </c>
    </row>
    <row r="3" spans="1:5" s="25" customFormat="1" ht="58" x14ac:dyDescent="0.35">
      <c r="A3" s="24" t="s">
        <v>0</v>
      </c>
      <c r="B3" s="25" t="s">
        <v>156</v>
      </c>
      <c r="C3" s="25" t="s">
        <v>139</v>
      </c>
      <c r="D3" s="25" t="s">
        <v>157</v>
      </c>
      <c r="E3" s="25" t="s">
        <v>158</v>
      </c>
    </row>
    <row r="4" spans="1:5" x14ac:dyDescent="0.35">
      <c r="A4" s="8" t="s">
        <v>24</v>
      </c>
      <c r="B4" s="23">
        <v>50.307044000000005</v>
      </c>
      <c r="C4" s="23">
        <v>897.42634500000008</v>
      </c>
      <c r="D4" s="23">
        <v>931.58982489959999</v>
      </c>
      <c r="E4" s="23">
        <v>666.94643260658825</v>
      </c>
    </row>
    <row r="5" spans="1:5" x14ac:dyDescent="0.35">
      <c r="A5" s="8" t="s">
        <v>92</v>
      </c>
      <c r="B5" s="23">
        <v>20.92</v>
      </c>
      <c r="C5" s="23">
        <v>443.08760199999995</v>
      </c>
      <c r="D5" s="23">
        <v>432.06448499999999</v>
      </c>
      <c r="E5" s="23">
        <v>293.66641900000002</v>
      </c>
    </row>
    <row r="6" spans="1:5" x14ac:dyDescent="0.35">
      <c r="A6" s="8" t="s">
        <v>111</v>
      </c>
      <c r="B6" s="23">
        <v>4.5</v>
      </c>
      <c r="C6" s="23">
        <v>347.51014079999999</v>
      </c>
      <c r="D6" s="23">
        <v>315.35937300000001</v>
      </c>
      <c r="E6" s="23">
        <v>192.26395400000001</v>
      </c>
    </row>
    <row r="7" spans="1:5" x14ac:dyDescent="0.35">
      <c r="A7" s="8" t="s">
        <v>122</v>
      </c>
      <c r="B7" s="23">
        <v>16.18478635</v>
      </c>
      <c r="C7" s="23">
        <v>122.05317086000001</v>
      </c>
      <c r="D7" s="23">
        <v>389.45139911579986</v>
      </c>
      <c r="E7" s="23">
        <v>235.48754400329403</v>
      </c>
    </row>
    <row r="8" spans="1:5" x14ac:dyDescent="0.35">
      <c r="A8" s="8" t="s">
        <v>140</v>
      </c>
      <c r="B8" s="23">
        <v>91.911830350000002</v>
      </c>
      <c r="C8" s="23">
        <v>1810.0772586599999</v>
      </c>
      <c r="D8" s="23">
        <v>2068.4650820153997</v>
      </c>
      <c r="E8" s="23">
        <v>1388.3643496098823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0E514-F1E0-421F-B290-EB68759A9D65}">
  <dimension ref="A1:X62"/>
  <sheetViews>
    <sheetView tabSelected="1" zoomScale="64" zoomScaleNormal="60" workbookViewId="0">
      <pane ySplit="2" topLeftCell="A3" activePane="bottomLeft" state="frozen"/>
      <selection pane="bottomLeft" activeCell="D66" sqref="D66"/>
    </sheetView>
  </sheetViews>
  <sheetFormatPr baseColWidth="10" defaultColWidth="12.81640625" defaultRowHeight="23.5" customHeight="1" x14ac:dyDescent="0.35"/>
  <cols>
    <col min="1" max="1" width="15" style="2" customWidth="1"/>
    <col min="2" max="2" width="55.54296875" style="2" customWidth="1"/>
    <col min="3" max="3" width="9.1796875" style="2" customWidth="1"/>
    <col min="4" max="6" width="12.81640625" style="2" customWidth="1"/>
    <col min="7" max="7" width="7.1796875" style="2" customWidth="1"/>
    <col min="8" max="8" width="10.54296875" style="3" customWidth="1"/>
    <col min="9" max="11" width="9.1796875" style="2" customWidth="1"/>
    <col min="12" max="12" width="10.54296875" style="3" customWidth="1"/>
    <col min="13" max="15" width="9.1796875" style="2" customWidth="1"/>
    <col min="16" max="16" width="10.54296875" style="3" customWidth="1"/>
    <col min="17" max="19" width="9.1796875" style="2" customWidth="1"/>
    <col min="20" max="20" width="10.54296875" style="3" customWidth="1"/>
    <col min="21" max="23" width="9.1796875" style="2" customWidth="1"/>
    <col min="24" max="24" width="22.54296875" style="2" customWidth="1"/>
    <col min="25" max="16384" width="12.81640625" style="2"/>
  </cols>
  <sheetData>
    <row r="1" spans="1:24" s="11" customFormat="1" ht="32" customHeight="1" x14ac:dyDescent="0.35">
      <c r="A1" s="16" t="s">
        <v>0</v>
      </c>
      <c r="B1" s="16" t="s">
        <v>1</v>
      </c>
      <c r="C1" s="16" t="s">
        <v>2</v>
      </c>
      <c r="D1" s="16" t="s">
        <v>3</v>
      </c>
      <c r="E1" s="16" t="s">
        <v>4</v>
      </c>
      <c r="F1" s="16" t="s">
        <v>5</v>
      </c>
      <c r="G1" s="16" t="s">
        <v>6</v>
      </c>
      <c r="H1" s="26">
        <v>2024</v>
      </c>
      <c r="I1" s="27"/>
      <c r="J1" s="27"/>
      <c r="K1" s="27"/>
      <c r="L1" s="26">
        <v>2025</v>
      </c>
      <c r="M1" s="27"/>
      <c r="N1" s="27"/>
      <c r="O1" s="27"/>
      <c r="P1" s="26">
        <v>2026</v>
      </c>
      <c r="Q1" s="27"/>
      <c r="R1" s="27"/>
      <c r="S1" s="27"/>
      <c r="T1" s="26">
        <v>2027</v>
      </c>
      <c r="U1" s="27"/>
      <c r="V1" s="27"/>
      <c r="W1" s="27"/>
      <c r="X1" s="12" t="s">
        <v>141</v>
      </c>
    </row>
    <row r="2" spans="1:24" s="11" customFormat="1" ht="32" customHeight="1" x14ac:dyDescent="0.35">
      <c r="A2" s="16" t="s">
        <v>0</v>
      </c>
      <c r="B2" s="16" t="s">
        <v>7</v>
      </c>
      <c r="C2" s="16" t="s">
        <v>2</v>
      </c>
      <c r="D2" s="16" t="s">
        <v>3</v>
      </c>
      <c r="E2" s="16" t="s">
        <v>4</v>
      </c>
      <c r="F2" s="16" t="s">
        <v>5</v>
      </c>
      <c r="G2" s="16" t="s">
        <v>6</v>
      </c>
      <c r="H2" s="17" t="s">
        <v>8</v>
      </c>
      <c r="I2" s="16" t="s">
        <v>9</v>
      </c>
      <c r="J2" s="16" t="s">
        <v>10</v>
      </c>
      <c r="K2" s="16" t="s">
        <v>11</v>
      </c>
      <c r="L2" s="17" t="s">
        <v>8</v>
      </c>
      <c r="M2" s="16" t="s">
        <v>9</v>
      </c>
      <c r="N2" s="16" t="s">
        <v>10</v>
      </c>
      <c r="O2" s="16" t="s">
        <v>11</v>
      </c>
      <c r="P2" s="17" t="s">
        <v>8</v>
      </c>
      <c r="Q2" s="16" t="s">
        <v>9</v>
      </c>
      <c r="R2" s="16" t="s">
        <v>10</v>
      </c>
      <c r="S2" s="16" t="s">
        <v>11</v>
      </c>
      <c r="T2" s="17" t="s">
        <v>8</v>
      </c>
      <c r="U2" s="16" t="s">
        <v>9</v>
      </c>
      <c r="V2" s="16" t="s">
        <v>10</v>
      </c>
      <c r="W2" s="16" t="s">
        <v>11</v>
      </c>
      <c r="X2" s="12" t="s">
        <v>141</v>
      </c>
    </row>
    <row r="3" spans="1:24" ht="16.5" customHeight="1" x14ac:dyDescent="0.35">
      <c r="A3" s="13" t="s">
        <v>24</v>
      </c>
      <c r="B3" s="13" t="s">
        <v>25</v>
      </c>
      <c r="C3" s="13" t="s">
        <v>12</v>
      </c>
      <c r="D3" s="13" t="s">
        <v>17</v>
      </c>
      <c r="E3" s="13" t="s">
        <v>18</v>
      </c>
      <c r="F3" s="13" t="s">
        <v>26</v>
      </c>
      <c r="G3" s="13">
        <v>125</v>
      </c>
      <c r="H3" s="18">
        <v>0</v>
      </c>
      <c r="I3" s="13" t="s">
        <v>16</v>
      </c>
      <c r="J3" s="13" t="s">
        <v>16</v>
      </c>
      <c r="K3" s="13" t="s">
        <v>16</v>
      </c>
      <c r="L3" s="18">
        <v>24</v>
      </c>
      <c r="M3" s="13">
        <v>8219</v>
      </c>
      <c r="N3" s="13" t="s">
        <v>27</v>
      </c>
      <c r="O3" s="13" t="s">
        <v>28</v>
      </c>
      <c r="P3" s="18">
        <v>25</v>
      </c>
      <c r="Q3" s="13">
        <v>8219</v>
      </c>
      <c r="R3" s="13" t="s">
        <v>27</v>
      </c>
      <c r="S3" s="13" t="s">
        <v>28</v>
      </c>
      <c r="T3" s="18">
        <v>25</v>
      </c>
      <c r="U3" s="13">
        <v>8219</v>
      </c>
      <c r="V3" s="13" t="s">
        <v>27</v>
      </c>
      <c r="W3" s="13" t="s">
        <v>28</v>
      </c>
      <c r="X3" s="13" t="s">
        <v>144</v>
      </c>
    </row>
    <row r="4" spans="1:24" ht="16.5" customHeight="1" x14ac:dyDescent="0.35">
      <c r="A4" s="13" t="s">
        <v>24</v>
      </c>
      <c r="B4" s="13" t="s">
        <v>29</v>
      </c>
      <c r="C4" s="13" t="s">
        <v>12</v>
      </c>
      <c r="D4" s="13" t="s">
        <v>16</v>
      </c>
      <c r="E4" s="13" t="s">
        <v>16</v>
      </c>
      <c r="F4" s="13" t="s">
        <v>16</v>
      </c>
      <c r="G4" s="13" t="s">
        <v>16</v>
      </c>
      <c r="H4" s="18">
        <v>12</v>
      </c>
      <c r="I4" s="13" t="s">
        <v>16</v>
      </c>
      <c r="J4" s="13" t="s">
        <v>30</v>
      </c>
      <c r="K4" s="13" t="s">
        <v>16</v>
      </c>
      <c r="L4" s="18">
        <v>0</v>
      </c>
      <c r="M4" s="13" t="s">
        <v>16</v>
      </c>
      <c r="N4" s="13" t="s">
        <v>16</v>
      </c>
      <c r="O4" s="13" t="s">
        <v>16</v>
      </c>
      <c r="P4" s="18">
        <v>0</v>
      </c>
      <c r="Q4" s="13" t="s">
        <v>16</v>
      </c>
      <c r="R4" s="13" t="s">
        <v>16</v>
      </c>
      <c r="S4" s="13" t="s">
        <v>16</v>
      </c>
      <c r="T4" s="18">
        <v>0</v>
      </c>
      <c r="U4" s="13" t="s">
        <v>16</v>
      </c>
      <c r="V4" s="13" t="s">
        <v>16</v>
      </c>
      <c r="W4" s="13" t="s">
        <v>16</v>
      </c>
      <c r="X4" s="13" t="s">
        <v>145</v>
      </c>
    </row>
    <row r="5" spans="1:24" ht="16.5" customHeight="1" x14ac:dyDescent="0.35">
      <c r="A5" s="13" t="s">
        <v>24</v>
      </c>
      <c r="B5" s="13" t="s">
        <v>31</v>
      </c>
      <c r="C5" s="13" t="s">
        <v>12</v>
      </c>
      <c r="D5" s="13" t="s">
        <v>20</v>
      </c>
      <c r="E5" s="13" t="s">
        <v>32</v>
      </c>
      <c r="F5" s="13" t="s">
        <v>33</v>
      </c>
      <c r="G5" s="13">
        <v>184</v>
      </c>
      <c r="H5" s="19">
        <v>0</v>
      </c>
      <c r="I5" s="13" t="s">
        <v>16</v>
      </c>
      <c r="J5" s="13" t="s">
        <v>16</v>
      </c>
      <c r="K5" s="13" t="s">
        <v>16</v>
      </c>
      <c r="L5" s="19">
        <f>52210966/1000000</f>
        <v>52.210965999999999</v>
      </c>
      <c r="M5" s="13">
        <v>8181</v>
      </c>
      <c r="N5" s="13" t="s">
        <v>34</v>
      </c>
      <c r="O5" s="13" t="s">
        <v>35</v>
      </c>
      <c r="P5" s="19">
        <v>0</v>
      </c>
      <c r="Q5" s="13" t="s">
        <v>16</v>
      </c>
      <c r="R5" s="13" t="s">
        <v>16</v>
      </c>
      <c r="S5" s="13" t="s">
        <v>16</v>
      </c>
      <c r="T5" s="19">
        <v>0</v>
      </c>
      <c r="U5" s="13" t="s">
        <v>16</v>
      </c>
      <c r="V5" s="13" t="s">
        <v>16</v>
      </c>
      <c r="W5" s="13" t="s">
        <v>16</v>
      </c>
      <c r="X5" s="13" t="s">
        <v>146</v>
      </c>
    </row>
    <row r="6" spans="1:24" ht="16.5" customHeight="1" x14ac:dyDescent="0.35">
      <c r="A6" s="13" t="s">
        <v>24</v>
      </c>
      <c r="B6" s="13" t="s">
        <v>36</v>
      </c>
      <c r="C6" s="13" t="s">
        <v>12</v>
      </c>
      <c r="D6" s="13" t="s">
        <v>20</v>
      </c>
      <c r="E6" s="13" t="s">
        <v>32</v>
      </c>
      <c r="F6" s="13" t="s">
        <v>33</v>
      </c>
      <c r="G6" s="13">
        <v>184</v>
      </c>
      <c r="H6" s="19">
        <v>0</v>
      </c>
      <c r="I6" s="13" t="s">
        <v>16</v>
      </c>
      <c r="J6" s="13" t="s">
        <v>16</v>
      </c>
      <c r="K6" s="13" t="s">
        <v>16</v>
      </c>
      <c r="L6" s="19">
        <f>52210966/1000000</f>
        <v>52.210965999999999</v>
      </c>
      <c r="M6" s="13">
        <v>8181</v>
      </c>
      <c r="N6" s="13" t="s">
        <v>34</v>
      </c>
      <c r="O6" s="13" t="s">
        <v>35</v>
      </c>
      <c r="P6" s="19">
        <v>0</v>
      </c>
      <c r="Q6" s="13" t="s">
        <v>16</v>
      </c>
      <c r="R6" s="13" t="s">
        <v>16</v>
      </c>
      <c r="S6" s="13" t="s">
        <v>16</v>
      </c>
      <c r="T6" s="19">
        <v>0</v>
      </c>
      <c r="U6" s="13" t="s">
        <v>16</v>
      </c>
      <c r="V6" s="13" t="s">
        <v>16</v>
      </c>
      <c r="W6" s="13" t="s">
        <v>16</v>
      </c>
      <c r="X6" s="13" t="s">
        <v>146</v>
      </c>
    </row>
    <row r="7" spans="1:24" ht="16.5" customHeight="1" x14ac:dyDescent="0.35">
      <c r="A7" s="13" t="s">
        <v>24</v>
      </c>
      <c r="B7" s="13" t="s">
        <v>37</v>
      </c>
      <c r="C7" s="13" t="s">
        <v>12</v>
      </c>
      <c r="D7" s="13" t="s">
        <v>20</v>
      </c>
      <c r="E7" s="13" t="s">
        <v>32</v>
      </c>
      <c r="F7" s="13" t="s">
        <v>33</v>
      </c>
      <c r="G7" s="13">
        <v>184</v>
      </c>
      <c r="H7" s="19">
        <v>0</v>
      </c>
      <c r="I7" s="13" t="s">
        <v>16</v>
      </c>
      <c r="J7" s="13" t="s">
        <v>16</v>
      </c>
      <c r="K7" s="13" t="s">
        <v>16</v>
      </c>
      <c r="L7" s="19">
        <v>0</v>
      </c>
      <c r="M7" s="13" t="s">
        <v>16</v>
      </c>
      <c r="N7" s="13" t="s">
        <v>16</v>
      </c>
      <c r="O7" s="13" t="s">
        <v>16</v>
      </c>
      <c r="P7" s="19">
        <f>52210966/1000000</f>
        <v>52.210965999999999</v>
      </c>
      <c r="Q7" s="13">
        <v>8181</v>
      </c>
      <c r="R7" s="13" t="s">
        <v>34</v>
      </c>
      <c r="S7" s="13" t="s">
        <v>35</v>
      </c>
      <c r="T7" s="19">
        <v>0</v>
      </c>
      <c r="U7" s="13" t="s">
        <v>16</v>
      </c>
      <c r="V7" s="13" t="s">
        <v>16</v>
      </c>
      <c r="W7" s="13" t="s">
        <v>16</v>
      </c>
      <c r="X7" s="13" t="s">
        <v>146</v>
      </c>
    </row>
    <row r="8" spans="1:24" ht="16.5" customHeight="1" x14ac:dyDescent="0.35">
      <c r="A8" s="13" t="s">
        <v>24</v>
      </c>
      <c r="B8" s="13" t="s">
        <v>38</v>
      </c>
      <c r="C8" s="13" t="s">
        <v>12</v>
      </c>
      <c r="D8" s="13" t="s">
        <v>20</v>
      </c>
      <c r="E8" s="13" t="s">
        <v>32</v>
      </c>
      <c r="F8" s="13" t="s">
        <v>33</v>
      </c>
      <c r="G8" s="13">
        <v>184</v>
      </c>
      <c r="H8" s="19">
        <v>0</v>
      </c>
      <c r="I8" s="13" t="s">
        <v>16</v>
      </c>
      <c r="J8" s="13" t="s">
        <v>16</v>
      </c>
      <c r="K8" s="13" t="s">
        <v>16</v>
      </c>
      <c r="L8" s="19">
        <f>52210966/1000000</f>
        <v>52.210965999999999</v>
      </c>
      <c r="M8" s="13">
        <v>8181</v>
      </c>
      <c r="N8" s="13" t="s">
        <v>34</v>
      </c>
      <c r="O8" s="13" t="s">
        <v>35</v>
      </c>
      <c r="P8" s="19">
        <v>0</v>
      </c>
      <c r="Q8" s="13" t="s">
        <v>16</v>
      </c>
      <c r="R8" s="13" t="s">
        <v>16</v>
      </c>
      <c r="S8" s="13" t="s">
        <v>16</v>
      </c>
      <c r="T8" s="19">
        <v>0</v>
      </c>
      <c r="U8" s="13" t="s">
        <v>16</v>
      </c>
      <c r="V8" s="13" t="s">
        <v>16</v>
      </c>
      <c r="W8" s="13" t="s">
        <v>16</v>
      </c>
      <c r="X8" s="13" t="s">
        <v>146</v>
      </c>
    </row>
    <row r="9" spans="1:24" ht="16.5" customHeight="1" x14ac:dyDescent="0.35">
      <c r="A9" s="13" t="s">
        <v>24</v>
      </c>
      <c r="B9" s="13" t="s">
        <v>39</v>
      </c>
      <c r="C9" s="13" t="s">
        <v>12</v>
      </c>
      <c r="D9" s="13" t="s">
        <v>20</v>
      </c>
      <c r="E9" s="13" t="s">
        <v>32</v>
      </c>
      <c r="F9" s="13" t="s">
        <v>33</v>
      </c>
      <c r="G9" s="13">
        <v>184</v>
      </c>
      <c r="H9" s="19">
        <v>0</v>
      </c>
      <c r="I9" s="13" t="s">
        <v>16</v>
      </c>
      <c r="J9" s="13" t="s">
        <v>16</v>
      </c>
      <c r="K9" s="13" t="s">
        <v>16</v>
      </c>
      <c r="L9" s="19">
        <v>0</v>
      </c>
      <c r="M9" s="13" t="s">
        <v>16</v>
      </c>
      <c r="N9" s="13" t="s">
        <v>16</v>
      </c>
      <c r="O9" s="13" t="s">
        <v>16</v>
      </c>
      <c r="P9" s="19">
        <f>52210966/1000000</f>
        <v>52.210965999999999</v>
      </c>
      <c r="Q9" s="13">
        <v>8181</v>
      </c>
      <c r="R9" s="13" t="s">
        <v>34</v>
      </c>
      <c r="S9" s="13" t="s">
        <v>35</v>
      </c>
      <c r="T9" s="19">
        <v>0</v>
      </c>
      <c r="U9" s="13" t="s">
        <v>16</v>
      </c>
      <c r="V9" s="13" t="s">
        <v>16</v>
      </c>
      <c r="W9" s="13" t="s">
        <v>16</v>
      </c>
      <c r="X9" s="13" t="s">
        <v>146</v>
      </c>
    </row>
    <row r="10" spans="1:24" ht="16.5" customHeight="1" x14ac:dyDescent="0.35">
      <c r="A10" s="13" t="s">
        <v>24</v>
      </c>
      <c r="B10" s="13" t="s">
        <v>40</v>
      </c>
      <c r="C10" s="13" t="s">
        <v>12</v>
      </c>
      <c r="D10" s="13" t="s">
        <v>17</v>
      </c>
      <c r="E10" s="13" t="s">
        <v>18</v>
      </c>
      <c r="F10" s="13" t="s">
        <v>19</v>
      </c>
      <c r="G10" s="13">
        <v>117</v>
      </c>
      <c r="H10" s="18">
        <v>0</v>
      </c>
      <c r="I10" s="13" t="s">
        <v>16</v>
      </c>
      <c r="J10" s="13" t="s">
        <v>16</v>
      </c>
      <c r="K10" s="13" t="s">
        <v>16</v>
      </c>
      <c r="L10" s="18">
        <v>22</v>
      </c>
      <c r="M10" s="13">
        <v>8222</v>
      </c>
      <c r="N10" s="13" t="s">
        <v>41</v>
      </c>
      <c r="O10" s="13" t="s">
        <v>42</v>
      </c>
      <c r="P10" s="18">
        <v>23</v>
      </c>
      <c r="Q10" s="13">
        <v>8222</v>
      </c>
      <c r="R10" s="13" t="s">
        <v>41</v>
      </c>
      <c r="S10" s="13" t="s">
        <v>42</v>
      </c>
      <c r="T10" s="18">
        <v>24</v>
      </c>
      <c r="U10" s="13">
        <v>8222</v>
      </c>
      <c r="V10" s="13" t="s">
        <v>41</v>
      </c>
      <c r="W10" s="13" t="s">
        <v>42</v>
      </c>
      <c r="X10" s="14" t="s">
        <v>147</v>
      </c>
    </row>
    <row r="11" spans="1:24" ht="16.5" customHeight="1" x14ac:dyDescent="0.35">
      <c r="A11" s="13" t="s">
        <v>24</v>
      </c>
      <c r="B11" s="13" t="s">
        <v>43</v>
      </c>
      <c r="C11" s="13" t="s">
        <v>12</v>
      </c>
      <c r="D11" s="13" t="s">
        <v>17</v>
      </c>
      <c r="E11" s="13" t="s">
        <v>18</v>
      </c>
      <c r="F11" s="13" t="s">
        <v>44</v>
      </c>
      <c r="G11" s="13">
        <v>112</v>
      </c>
      <c r="H11" s="18">
        <v>0</v>
      </c>
      <c r="I11" s="13" t="s">
        <v>16</v>
      </c>
      <c r="J11" s="13" t="s">
        <v>16</v>
      </c>
      <c r="K11" s="13" t="s">
        <v>16</v>
      </c>
      <c r="L11" s="18">
        <f>48673680/1000000</f>
        <v>48.673679999999997</v>
      </c>
      <c r="M11" s="13">
        <v>8222</v>
      </c>
      <c r="N11" s="13" t="s">
        <v>22</v>
      </c>
      <c r="O11" s="13" t="s">
        <v>45</v>
      </c>
      <c r="P11" s="18">
        <f>48673680/1000000</f>
        <v>48.673679999999997</v>
      </c>
      <c r="Q11" s="13">
        <v>8222</v>
      </c>
      <c r="R11" s="13" t="s">
        <v>22</v>
      </c>
      <c r="S11" s="13" t="s">
        <v>45</v>
      </c>
      <c r="T11" s="18">
        <f>54690986/1000000</f>
        <v>54.690986000000002</v>
      </c>
      <c r="U11" s="13">
        <v>8222</v>
      </c>
      <c r="V11" s="13" t="s">
        <v>22</v>
      </c>
      <c r="W11" s="13" t="s">
        <v>45</v>
      </c>
      <c r="X11" s="13" t="s">
        <v>143</v>
      </c>
    </row>
    <row r="12" spans="1:24" ht="16.5" customHeight="1" x14ac:dyDescent="0.35">
      <c r="A12" s="13" t="s">
        <v>24</v>
      </c>
      <c r="B12" s="13" t="s">
        <v>46</v>
      </c>
      <c r="C12" s="13" t="s">
        <v>12</v>
      </c>
      <c r="D12" s="13" t="s">
        <v>17</v>
      </c>
      <c r="E12" s="13" t="s">
        <v>18</v>
      </c>
      <c r="F12" s="13" t="s">
        <v>19</v>
      </c>
      <c r="G12" s="13">
        <v>117</v>
      </c>
      <c r="H12" s="18">
        <v>0</v>
      </c>
      <c r="I12" s="13" t="s">
        <v>16</v>
      </c>
      <c r="J12" s="13" t="s">
        <v>16</v>
      </c>
      <c r="K12" s="13" t="s">
        <v>16</v>
      </c>
      <c r="L12" s="18">
        <v>8.2100000000000009</v>
      </c>
      <c r="M12" s="13" t="s">
        <v>47</v>
      </c>
      <c r="N12" s="13" t="s">
        <v>48</v>
      </c>
      <c r="O12" s="13" t="s">
        <v>49</v>
      </c>
      <c r="P12" s="18">
        <f>6.91+1.55</f>
        <v>8.4600000000000009</v>
      </c>
      <c r="Q12" s="13" t="s">
        <v>47</v>
      </c>
      <c r="R12" s="13" t="s">
        <v>48</v>
      </c>
      <c r="S12" s="13" t="s">
        <v>49</v>
      </c>
      <c r="T12" s="18">
        <f>7.12+1.59</f>
        <v>8.7100000000000009</v>
      </c>
      <c r="U12" s="13" t="s">
        <v>47</v>
      </c>
      <c r="V12" s="13" t="s">
        <v>48</v>
      </c>
      <c r="W12" s="13" t="s">
        <v>49</v>
      </c>
      <c r="X12" s="14" t="s">
        <v>148</v>
      </c>
    </row>
    <row r="13" spans="1:24" ht="16.5" customHeight="1" x14ac:dyDescent="0.35">
      <c r="A13" s="13" t="s">
        <v>24</v>
      </c>
      <c r="B13" s="13" t="s">
        <v>50</v>
      </c>
      <c r="C13" s="13" t="s">
        <v>12</v>
      </c>
      <c r="D13" s="13" t="s">
        <v>17</v>
      </c>
      <c r="E13" s="13" t="s">
        <v>18</v>
      </c>
      <c r="F13" s="13" t="s">
        <v>19</v>
      </c>
      <c r="G13" s="13">
        <v>117</v>
      </c>
      <c r="H13" s="18">
        <v>0</v>
      </c>
      <c r="I13" s="13" t="s">
        <v>16</v>
      </c>
      <c r="J13" s="13" t="s">
        <v>16</v>
      </c>
      <c r="K13" s="13" t="s">
        <v>16</v>
      </c>
      <c r="L13" s="18">
        <f>34641475/1000000</f>
        <v>34.641475</v>
      </c>
      <c r="M13" s="13">
        <v>8222</v>
      </c>
      <c r="N13" s="13" t="s">
        <v>22</v>
      </c>
      <c r="O13" s="13" t="s">
        <v>23</v>
      </c>
      <c r="P13" s="18">
        <f>34641475/1000000</f>
        <v>34.641475</v>
      </c>
      <c r="Q13" s="13">
        <v>8222</v>
      </c>
      <c r="R13" s="13" t="s">
        <v>22</v>
      </c>
      <c r="S13" s="13" t="s">
        <v>23</v>
      </c>
      <c r="T13" s="18">
        <f>39064990.25/1000000</f>
        <v>39.064990250000001</v>
      </c>
      <c r="U13" s="13">
        <v>8222</v>
      </c>
      <c r="V13" s="13" t="s">
        <v>22</v>
      </c>
      <c r="W13" s="13" t="s">
        <v>23</v>
      </c>
      <c r="X13" s="13" t="s">
        <v>143</v>
      </c>
    </row>
    <row r="14" spans="1:24" s="10" customFormat="1" ht="16.5" customHeight="1" x14ac:dyDescent="0.35">
      <c r="A14" s="14" t="s">
        <v>24</v>
      </c>
      <c r="B14" s="14" t="s">
        <v>51</v>
      </c>
      <c r="C14" s="14" t="s">
        <v>12</v>
      </c>
      <c r="D14" s="14" t="s">
        <v>17</v>
      </c>
      <c r="E14" s="14" t="s">
        <v>18</v>
      </c>
      <c r="F14" s="14" t="s">
        <v>19</v>
      </c>
      <c r="G14" s="14">
        <v>112</v>
      </c>
      <c r="H14" s="20">
        <v>0</v>
      </c>
      <c r="I14" s="14" t="s">
        <v>16</v>
      </c>
      <c r="J14" s="14" t="s">
        <v>16</v>
      </c>
      <c r="K14" s="14" t="s">
        <v>16</v>
      </c>
      <c r="L14" s="20">
        <v>0</v>
      </c>
      <c r="M14" s="14" t="s">
        <v>16</v>
      </c>
      <c r="N14" s="14" t="s">
        <v>16</v>
      </c>
      <c r="O14" s="14" t="s">
        <v>16</v>
      </c>
      <c r="P14" s="20">
        <v>0</v>
      </c>
      <c r="Q14" s="14" t="s">
        <v>16</v>
      </c>
      <c r="R14" s="14" t="s">
        <v>16</v>
      </c>
      <c r="S14" s="14" t="s">
        <v>16</v>
      </c>
      <c r="T14" s="20">
        <v>0</v>
      </c>
      <c r="U14" s="14" t="s">
        <v>16</v>
      </c>
      <c r="V14" s="14" t="s">
        <v>16</v>
      </c>
      <c r="W14" s="14" t="s">
        <v>16</v>
      </c>
      <c r="X14" s="14" t="s">
        <v>142</v>
      </c>
    </row>
    <row r="15" spans="1:24" ht="16.5" customHeight="1" x14ac:dyDescent="0.35">
      <c r="A15" s="13" t="s">
        <v>24</v>
      </c>
      <c r="B15" s="13" t="s">
        <v>52</v>
      </c>
      <c r="C15" s="13" t="s">
        <v>12</v>
      </c>
      <c r="D15" s="13" t="s">
        <v>21</v>
      </c>
      <c r="E15" s="13" t="s">
        <v>53</v>
      </c>
      <c r="F15" s="13" t="s">
        <v>54</v>
      </c>
      <c r="G15" s="13">
        <v>11</v>
      </c>
      <c r="H15" s="18">
        <v>0</v>
      </c>
      <c r="I15" s="13" t="s">
        <v>16</v>
      </c>
      <c r="J15" s="13" t="s">
        <v>16</v>
      </c>
      <c r="K15" s="13" t="s">
        <v>16</v>
      </c>
      <c r="L15" s="18">
        <v>0</v>
      </c>
      <c r="M15" s="13" t="s">
        <v>16</v>
      </c>
      <c r="N15" s="13" t="s">
        <v>16</v>
      </c>
      <c r="O15" s="13" t="s">
        <v>16</v>
      </c>
      <c r="P15" s="18">
        <f>69282950/1000000</f>
        <v>69.28295</v>
      </c>
      <c r="Q15" s="13">
        <v>8222</v>
      </c>
      <c r="R15" s="13" t="s">
        <v>55</v>
      </c>
      <c r="S15" s="13" t="s">
        <v>56</v>
      </c>
      <c r="T15" s="18">
        <f>78129980.5/1000000</f>
        <v>78.129980500000002</v>
      </c>
      <c r="U15" s="13">
        <v>8222</v>
      </c>
      <c r="V15" s="13" t="s">
        <v>55</v>
      </c>
      <c r="W15" s="13" t="s">
        <v>56</v>
      </c>
      <c r="X15" s="13" t="s">
        <v>143</v>
      </c>
    </row>
    <row r="16" spans="1:24" ht="16.5" customHeight="1" x14ac:dyDescent="0.35">
      <c r="A16" s="13" t="s">
        <v>24</v>
      </c>
      <c r="B16" s="13" t="s">
        <v>57</v>
      </c>
      <c r="C16" s="13" t="s">
        <v>12</v>
      </c>
      <c r="D16" s="13" t="s">
        <v>17</v>
      </c>
      <c r="E16" s="13" t="s">
        <v>18</v>
      </c>
      <c r="F16" s="13" t="s">
        <v>44</v>
      </c>
      <c r="G16" s="13">
        <v>112</v>
      </c>
      <c r="H16" s="18">
        <v>0</v>
      </c>
      <c r="I16" s="13" t="s">
        <v>16</v>
      </c>
      <c r="J16" s="13" t="s">
        <v>16</v>
      </c>
      <c r="K16" s="13" t="s">
        <v>16</v>
      </c>
      <c r="L16" s="18">
        <f>11851180/1000000</f>
        <v>11.851179999999999</v>
      </c>
      <c r="M16" s="13">
        <v>8222</v>
      </c>
      <c r="N16" s="13" t="s">
        <v>22</v>
      </c>
      <c r="O16" s="13" t="s">
        <v>45</v>
      </c>
      <c r="P16" s="18">
        <f>11851180/1000000</f>
        <v>11.851179999999999</v>
      </c>
      <c r="Q16" s="13">
        <v>8222</v>
      </c>
      <c r="R16" s="13" t="s">
        <v>22</v>
      </c>
      <c r="S16" s="13" t="s">
        <v>45</v>
      </c>
      <c r="T16" s="18">
        <f>15625996.1/1000000</f>
        <v>15.6259961</v>
      </c>
      <c r="U16" s="13">
        <v>8222</v>
      </c>
      <c r="V16" s="13" t="s">
        <v>22</v>
      </c>
      <c r="W16" s="13" t="s">
        <v>45</v>
      </c>
      <c r="X16" s="13" t="s">
        <v>143</v>
      </c>
    </row>
    <row r="17" spans="1:24" ht="16.5" customHeight="1" x14ac:dyDescent="0.35">
      <c r="A17" s="13" t="s">
        <v>24</v>
      </c>
      <c r="B17" s="13" t="s">
        <v>58</v>
      </c>
      <c r="C17" s="13" t="s">
        <v>12</v>
      </c>
      <c r="D17" s="13" t="s">
        <v>17</v>
      </c>
      <c r="E17" s="13" t="s">
        <v>18</v>
      </c>
      <c r="F17" s="13" t="s">
        <v>19</v>
      </c>
      <c r="G17" s="13">
        <v>117</v>
      </c>
      <c r="H17" s="18">
        <v>0</v>
      </c>
      <c r="I17" s="13" t="s">
        <v>16</v>
      </c>
      <c r="J17" s="13" t="s">
        <v>16</v>
      </c>
      <c r="K17" s="13" t="s">
        <v>16</v>
      </c>
      <c r="L17" s="18">
        <f>34641475/1000000</f>
        <v>34.641475</v>
      </c>
      <c r="M17" s="13">
        <v>8222</v>
      </c>
      <c r="N17" s="13" t="s">
        <v>22</v>
      </c>
      <c r="O17" s="13" t="s">
        <v>23</v>
      </c>
      <c r="P17" s="18">
        <f>34641475/1000000</f>
        <v>34.641475</v>
      </c>
      <c r="Q17" s="13">
        <v>8222</v>
      </c>
      <c r="R17" s="13" t="s">
        <v>22</v>
      </c>
      <c r="S17" s="13" t="s">
        <v>23</v>
      </c>
      <c r="T17" s="18">
        <f>39064990.25/1000000</f>
        <v>39.064990250000001</v>
      </c>
      <c r="U17" s="13">
        <v>8222</v>
      </c>
      <c r="V17" s="13" t="s">
        <v>22</v>
      </c>
      <c r="W17" s="13" t="s">
        <v>23</v>
      </c>
      <c r="X17" s="13" t="s">
        <v>143</v>
      </c>
    </row>
    <row r="18" spans="1:24" ht="16.5" customHeight="1" x14ac:dyDescent="0.35">
      <c r="A18" s="13" t="s">
        <v>24</v>
      </c>
      <c r="B18" s="13" t="s">
        <v>59</v>
      </c>
      <c r="C18" s="13" t="s">
        <v>12</v>
      </c>
      <c r="D18" s="13" t="s">
        <v>17</v>
      </c>
      <c r="E18" s="13" t="s">
        <v>18</v>
      </c>
      <c r="F18" s="13" t="s">
        <v>44</v>
      </c>
      <c r="G18" s="13">
        <v>112</v>
      </c>
      <c r="H18" s="18">
        <v>0</v>
      </c>
      <c r="I18" s="13" t="s">
        <v>16</v>
      </c>
      <c r="J18" s="13" t="s">
        <v>16</v>
      </c>
      <c r="K18" s="13" t="s">
        <v>16</v>
      </c>
      <c r="L18" s="18">
        <f>59255900/1000000</f>
        <v>59.255899999999997</v>
      </c>
      <c r="M18" s="13">
        <v>8222</v>
      </c>
      <c r="N18" s="13" t="s">
        <v>22</v>
      </c>
      <c r="O18" s="13" t="s">
        <v>45</v>
      </c>
      <c r="P18" s="18">
        <f>59255900/1000000</f>
        <v>59.255899999999997</v>
      </c>
      <c r="Q18" s="13">
        <v>8222</v>
      </c>
      <c r="R18" s="13" t="s">
        <v>22</v>
      </c>
      <c r="S18" s="13" t="s">
        <v>45</v>
      </c>
      <c r="T18" s="18">
        <f>78129980.5/1000000</f>
        <v>78.129980500000002</v>
      </c>
      <c r="U18" s="13">
        <v>8222</v>
      </c>
      <c r="V18" s="13" t="s">
        <v>22</v>
      </c>
      <c r="W18" s="13" t="s">
        <v>45</v>
      </c>
      <c r="X18" s="13" t="s">
        <v>143</v>
      </c>
    </row>
    <row r="19" spans="1:24" ht="16.5" customHeight="1" x14ac:dyDescent="0.35">
      <c r="A19" s="13" t="s">
        <v>24</v>
      </c>
      <c r="B19" s="13" t="s">
        <v>60</v>
      </c>
      <c r="C19" s="13" t="s">
        <v>12</v>
      </c>
      <c r="D19" s="13" t="s">
        <v>17</v>
      </c>
      <c r="E19" s="13" t="s">
        <v>18</v>
      </c>
      <c r="F19" s="13" t="s">
        <v>44</v>
      </c>
      <c r="G19" s="13">
        <v>112</v>
      </c>
      <c r="H19" s="18">
        <v>0</v>
      </c>
      <c r="I19" s="13" t="s">
        <v>16</v>
      </c>
      <c r="J19" s="13" t="s">
        <v>16</v>
      </c>
      <c r="K19" s="13" t="s">
        <v>16</v>
      </c>
      <c r="L19" s="18">
        <v>4.87</v>
      </c>
      <c r="M19" s="13">
        <v>8222</v>
      </c>
      <c r="N19" s="13" t="s">
        <v>41</v>
      </c>
      <c r="O19" s="13" t="s">
        <v>42</v>
      </c>
      <c r="P19" s="18">
        <v>5</v>
      </c>
      <c r="Q19" s="13" t="s">
        <v>41</v>
      </c>
      <c r="R19" s="13" t="s">
        <v>41</v>
      </c>
      <c r="S19" s="13" t="s">
        <v>42</v>
      </c>
      <c r="T19" s="18">
        <v>0</v>
      </c>
      <c r="U19" s="13" t="s">
        <v>16</v>
      </c>
      <c r="V19" s="13" t="s">
        <v>16</v>
      </c>
      <c r="W19" s="13" t="s">
        <v>16</v>
      </c>
      <c r="X19" s="14" t="s">
        <v>147</v>
      </c>
    </row>
    <row r="20" spans="1:24" ht="16.5" customHeight="1" x14ac:dyDescent="0.35">
      <c r="A20" s="13" t="s">
        <v>24</v>
      </c>
      <c r="B20" s="13" t="s">
        <v>61</v>
      </c>
      <c r="C20" s="13" t="s">
        <v>12</v>
      </c>
      <c r="D20" s="13" t="s">
        <v>17</v>
      </c>
      <c r="E20" s="13" t="s">
        <v>18</v>
      </c>
      <c r="F20" s="13" t="s">
        <v>44</v>
      </c>
      <c r="G20" s="13">
        <v>112</v>
      </c>
      <c r="H20" s="18">
        <v>15.467922</v>
      </c>
      <c r="I20" s="13">
        <v>8223</v>
      </c>
      <c r="J20" s="13" t="s">
        <v>62</v>
      </c>
      <c r="K20" s="13" t="s">
        <v>63</v>
      </c>
      <c r="L20" s="18">
        <v>15.931960500000001</v>
      </c>
      <c r="M20" s="13">
        <v>8223</v>
      </c>
      <c r="N20" s="13" t="s">
        <v>62</v>
      </c>
      <c r="O20" s="13" t="s">
        <v>63</v>
      </c>
      <c r="P20" s="18">
        <v>16.409918449800003</v>
      </c>
      <c r="Q20" s="13">
        <v>8223</v>
      </c>
      <c r="R20" s="13" t="s">
        <v>62</v>
      </c>
      <c r="S20" s="13" t="s">
        <v>63</v>
      </c>
      <c r="T20" s="18">
        <v>16.902216003294001</v>
      </c>
      <c r="U20" s="13">
        <v>8223</v>
      </c>
      <c r="V20" s="13" t="s">
        <v>62</v>
      </c>
      <c r="W20" s="13" t="s">
        <v>63</v>
      </c>
      <c r="X20" s="13" t="s">
        <v>149</v>
      </c>
    </row>
    <row r="21" spans="1:24" ht="16.5" customHeight="1" x14ac:dyDescent="0.35">
      <c r="A21" s="13" t="s">
        <v>24</v>
      </c>
      <c r="B21" s="13" t="s">
        <v>64</v>
      </c>
      <c r="C21" s="13" t="s">
        <v>12</v>
      </c>
      <c r="D21" s="13" t="s">
        <v>17</v>
      </c>
      <c r="E21" s="13" t="s">
        <v>18</v>
      </c>
      <c r="F21" s="13" t="s">
        <v>65</v>
      </c>
      <c r="G21" s="13">
        <v>209</v>
      </c>
      <c r="H21" s="18">
        <v>0</v>
      </c>
      <c r="I21" s="13">
        <v>8232</v>
      </c>
      <c r="J21" s="13" t="s">
        <v>66</v>
      </c>
      <c r="K21" s="13" t="s">
        <v>16</v>
      </c>
      <c r="L21" s="18">
        <f>60000000/1000000</f>
        <v>60</v>
      </c>
      <c r="M21" s="13">
        <v>8232</v>
      </c>
      <c r="N21" s="13" t="s">
        <v>66</v>
      </c>
      <c r="O21" s="13" t="s">
        <v>67</v>
      </c>
      <c r="P21" s="18">
        <f>61800000/1000000</f>
        <v>61.8</v>
      </c>
      <c r="Q21" s="13">
        <v>8232</v>
      </c>
      <c r="R21" s="13" t="s">
        <v>66</v>
      </c>
      <c r="S21" s="13" t="s">
        <v>67</v>
      </c>
      <c r="T21" s="18">
        <f>63654000/1000000</f>
        <v>63.654000000000003</v>
      </c>
      <c r="U21" s="13">
        <v>8232</v>
      </c>
      <c r="V21" s="13" t="s">
        <v>66</v>
      </c>
      <c r="W21" s="13" t="s">
        <v>67</v>
      </c>
      <c r="X21" s="13" t="s">
        <v>150</v>
      </c>
    </row>
    <row r="22" spans="1:24" ht="16.5" customHeight="1" x14ac:dyDescent="0.35">
      <c r="A22" s="13" t="s">
        <v>24</v>
      </c>
      <c r="B22" s="13" t="s">
        <v>68</v>
      </c>
      <c r="C22" s="13" t="s">
        <v>12</v>
      </c>
      <c r="D22" s="13" t="s">
        <v>17</v>
      </c>
      <c r="E22" s="13" t="s">
        <v>18</v>
      </c>
      <c r="F22" s="13" t="s">
        <v>19</v>
      </c>
      <c r="G22" s="13">
        <v>117</v>
      </c>
      <c r="H22" s="18">
        <v>0</v>
      </c>
      <c r="I22" s="13" t="s">
        <v>16</v>
      </c>
      <c r="J22" s="13" t="s">
        <v>16</v>
      </c>
      <c r="K22" s="13" t="s">
        <v>16</v>
      </c>
      <c r="L22" s="18">
        <f>21600000/1000000</f>
        <v>21.6</v>
      </c>
      <c r="M22" s="13">
        <v>8222</v>
      </c>
      <c r="N22" s="13" t="s">
        <v>22</v>
      </c>
      <c r="O22" s="13" t="s">
        <v>23</v>
      </c>
      <c r="P22" s="18">
        <f>21600000/1000000</f>
        <v>21.6</v>
      </c>
      <c r="Q22" s="13">
        <v>8222</v>
      </c>
      <c r="R22" s="13" t="s">
        <v>22</v>
      </c>
      <c r="S22" s="13" t="s">
        <v>23</v>
      </c>
      <c r="T22" s="18">
        <f>22915440/1000000</f>
        <v>22.91544</v>
      </c>
      <c r="U22" s="13">
        <v>8222</v>
      </c>
      <c r="V22" s="13" t="s">
        <v>22</v>
      </c>
      <c r="W22" s="13" t="s">
        <v>23</v>
      </c>
      <c r="X22" s="13" t="s">
        <v>143</v>
      </c>
    </row>
    <row r="23" spans="1:24" ht="16.5" customHeight="1" x14ac:dyDescent="0.35">
      <c r="A23" s="13" t="s">
        <v>24</v>
      </c>
      <c r="B23" s="13" t="s">
        <v>69</v>
      </c>
      <c r="C23" s="13" t="s">
        <v>12</v>
      </c>
      <c r="D23" s="13" t="s">
        <v>17</v>
      </c>
      <c r="E23" s="13" t="s">
        <v>18</v>
      </c>
      <c r="F23" s="13" t="s">
        <v>44</v>
      </c>
      <c r="G23" s="13">
        <v>112</v>
      </c>
      <c r="H23" s="18">
        <v>15.467922</v>
      </c>
      <c r="I23" s="13">
        <v>8223</v>
      </c>
      <c r="J23" s="13" t="s">
        <v>62</v>
      </c>
      <c r="K23" s="13" t="s">
        <v>63</v>
      </c>
      <c r="L23" s="18">
        <v>15.931960500000001</v>
      </c>
      <c r="M23" s="13">
        <v>8223</v>
      </c>
      <c r="N23" s="13" t="s">
        <v>62</v>
      </c>
      <c r="O23" s="13" t="s">
        <v>63</v>
      </c>
      <c r="P23" s="18">
        <v>16.409918449800003</v>
      </c>
      <c r="Q23" s="13">
        <v>8223</v>
      </c>
      <c r="R23" s="13" t="s">
        <v>62</v>
      </c>
      <c r="S23" s="13" t="s">
        <v>63</v>
      </c>
      <c r="T23" s="18">
        <v>16.902216003294001</v>
      </c>
      <c r="U23" s="13">
        <v>8223</v>
      </c>
      <c r="V23" s="13" t="s">
        <v>62</v>
      </c>
      <c r="W23" s="13" t="s">
        <v>63</v>
      </c>
      <c r="X23" s="18" t="s">
        <v>149</v>
      </c>
    </row>
    <row r="24" spans="1:24" ht="16.5" customHeight="1" x14ac:dyDescent="0.35">
      <c r="A24" s="13" t="s">
        <v>24</v>
      </c>
      <c r="B24" s="13" t="s">
        <v>70</v>
      </c>
      <c r="C24" s="13" t="s">
        <v>12</v>
      </c>
      <c r="D24" s="13" t="s">
        <v>17</v>
      </c>
      <c r="E24" s="13" t="s">
        <v>18</v>
      </c>
      <c r="F24" s="13" t="s">
        <v>44</v>
      </c>
      <c r="G24" s="13">
        <v>112</v>
      </c>
      <c r="H24" s="20">
        <v>5.3712</v>
      </c>
      <c r="I24" s="14">
        <v>8223</v>
      </c>
      <c r="J24" s="14" t="s">
        <v>62</v>
      </c>
      <c r="K24" s="14" t="s">
        <v>71</v>
      </c>
      <c r="L24" s="21">
        <v>0</v>
      </c>
      <c r="M24" s="14" t="s">
        <v>16</v>
      </c>
      <c r="N24" s="14" t="s">
        <v>16</v>
      </c>
      <c r="O24" s="14" t="s">
        <v>16</v>
      </c>
      <c r="P24" s="21">
        <v>0</v>
      </c>
      <c r="Q24" s="14" t="s">
        <v>16</v>
      </c>
      <c r="R24" s="14" t="s">
        <v>16</v>
      </c>
      <c r="S24" s="14" t="s">
        <v>16</v>
      </c>
      <c r="T24" s="21">
        <v>0</v>
      </c>
      <c r="U24" s="14" t="s">
        <v>16</v>
      </c>
      <c r="V24" s="14" t="s">
        <v>16</v>
      </c>
      <c r="W24" s="14" t="s">
        <v>16</v>
      </c>
      <c r="X24" s="20" t="s">
        <v>149</v>
      </c>
    </row>
    <row r="25" spans="1:24" ht="16.5" customHeight="1" x14ac:dyDescent="0.35">
      <c r="A25" s="13" t="s">
        <v>24</v>
      </c>
      <c r="B25" s="13" t="s">
        <v>72</v>
      </c>
      <c r="C25" s="13" t="s">
        <v>12</v>
      </c>
      <c r="D25" s="13" t="s">
        <v>17</v>
      </c>
      <c r="E25" s="13" t="s">
        <v>18</v>
      </c>
      <c r="F25" s="13" t="s">
        <v>26</v>
      </c>
      <c r="G25" s="13">
        <v>125</v>
      </c>
      <c r="H25" s="18">
        <v>0</v>
      </c>
      <c r="I25" s="13" t="s">
        <v>16</v>
      </c>
      <c r="J25" s="13" t="s">
        <v>16</v>
      </c>
      <c r="K25" s="13" t="s">
        <v>16</v>
      </c>
      <c r="L25" s="18">
        <v>223</v>
      </c>
      <c r="M25" s="13">
        <v>8219</v>
      </c>
      <c r="N25" s="13" t="s">
        <v>27</v>
      </c>
      <c r="O25" s="13" t="s">
        <v>28</v>
      </c>
      <c r="P25" s="18">
        <v>230</v>
      </c>
      <c r="Q25" s="13">
        <v>8219</v>
      </c>
      <c r="R25" s="13" t="s">
        <v>27</v>
      </c>
      <c r="S25" s="13" t="s">
        <v>28</v>
      </c>
      <c r="T25" s="18">
        <v>91</v>
      </c>
      <c r="U25" s="13">
        <v>8219</v>
      </c>
      <c r="V25" s="13" t="s">
        <v>27</v>
      </c>
      <c r="W25" s="13" t="s">
        <v>28</v>
      </c>
      <c r="X25" s="13" t="s">
        <v>144</v>
      </c>
    </row>
    <row r="26" spans="1:24" ht="16.5" customHeight="1" x14ac:dyDescent="0.35">
      <c r="A26" s="13" t="s">
        <v>24</v>
      </c>
      <c r="B26" s="13" t="s">
        <v>73</v>
      </c>
      <c r="C26" s="13" t="s">
        <v>12</v>
      </c>
      <c r="D26" s="13" t="s">
        <v>17</v>
      </c>
      <c r="E26" s="13" t="s">
        <v>18</v>
      </c>
      <c r="F26" s="13" t="s">
        <v>26</v>
      </c>
      <c r="G26" s="13">
        <v>125</v>
      </c>
      <c r="H26" s="18">
        <v>0</v>
      </c>
      <c r="I26" s="13" t="s">
        <v>16</v>
      </c>
      <c r="J26" s="13" t="s">
        <v>16</v>
      </c>
      <c r="K26" s="13" t="s">
        <v>16</v>
      </c>
      <c r="L26" s="18">
        <v>91</v>
      </c>
      <c r="M26" s="13">
        <v>8219</v>
      </c>
      <c r="N26" s="13" t="s">
        <v>27</v>
      </c>
      <c r="O26" s="13" t="s">
        <v>28</v>
      </c>
      <c r="P26" s="18">
        <v>94</v>
      </c>
      <c r="Q26" s="13">
        <v>8219</v>
      </c>
      <c r="R26" s="13" t="s">
        <v>27</v>
      </c>
      <c r="S26" s="13" t="s">
        <v>28</v>
      </c>
      <c r="T26" s="18">
        <v>24</v>
      </c>
      <c r="U26" s="13">
        <v>8219</v>
      </c>
      <c r="V26" s="13" t="s">
        <v>27</v>
      </c>
      <c r="W26" s="13" t="s">
        <v>28</v>
      </c>
      <c r="X26" s="13" t="s">
        <v>144</v>
      </c>
    </row>
    <row r="27" spans="1:24" ht="16.5" customHeight="1" x14ac:dyDescent="0.35">
      <c r="A27" s="13" t="s">
        <v>24</v>
      </c>
      <c r="B27" s="13" t="s">
        <v>74</v>
      </c>
      <c r="C27" s="13" t="s">
        <v>12</v>
      </c>
      <c r="D27" s="13" t="s">
        <v>21</v>
      </c>
      <c r="E27" s="13" t="s">
        <v>53</v>
      </c>
      <c r="F27" s="13" t="s">
        <v>75</v>
      </c>
      <c r="G27" s="13">
        <v>14</v>
      </c>
      <c r="H27" s="22">
        <v>0</v>
      </c>
      <c r="I27" s="13" t="s">
        <v>16</v>
      </c>
      <c r="J27" s="13" t="s">
        <v>16</v>
      </c>
      <c r="K27" s="13" t="s">
        <v>16</v>
      </c>
      <c r="L27" s="22">
        <v>15.620979999999999</v>
      </c>
      <c r="M27" s="13">
        <v>8205</v>
      </c>
      <c r="N27" s="13" t="s">
        <v>76</v>
      </c>
      <c r="O27" s="13" t="s">
        <v>77</v>
      </c>
      <c r="P27" s="22">
        <v>16.089611000000001</v>
      </c>
      <c r="Q27" s="13">
        <v>8205</v>
      </c>
      <c r="R27" s="13" t="s">
        <v>76</v>
      </c>
      <c r="S27" s="13" t="s">
        <v>77</v>
      </c>
      <c r="T27" s="22">
        <v>16.572299000000001</v>
      </c>
      <c r="U27" s="13">
        <v>8205</v>
      </c>
      <c r="V27" s="13" t="s">
        <v>76</v>
      </c>
      <c r="W27" s="13" t="s">
        <v>77</v>
      </c>
      <c r="X27" s="13" t="s">
        <v>151</v>
      </c>
    </row>
    <row r="28" spans="1:24" ht="16.5" customHeight="1" x14ac:dyDescent="0.35">
      <c r="A28" s="13" t="s">
        <v>24</v>
      </c>
      <c r="B28" s="13" t="s">
        <v>78</v>
      </c>
      <c r="C28" s="13" t="s">
        <v>12</v>
      </c>
      <c r="D28" s="13" t="s">
        <v>21</v>
      </c>
      <c r="E28" s="13" t="s">
        <v>53</v>
      </c>
      <c r="F28" s="13" t="s">
        <v>75</v>
      </c>
      <c r="G28" s="13">
        <v>14</v>
      </c>
      <c r="H28" s="22">
        <v>0</v>
      </c>
      <c r="I28" s="13" t="s">
        <v>16</v>
      </c>
      <c r="J28" s="13" t="s">
        <v>16</v>
      </c>
      <c r="K28" s="13" t="s">
        <v>16</v>
      </c>
      <c r="L28" s="22">
        <v>15.620979999999999</v>
      </c>
      <c r="M28" s="13">
        <v>8205</v>
      </c>
      <c r="N28" s="13" t="s">
        <v>76</v>
      </c>
      <c r="O28" s="13" t="s">
        <v>77</v>
      </c>
      <c r="P28" s="22">
        <v>16.089611000000001</v>
      </c>
      <c r="Q28" s="13">
        <v>8205</v>
      </c>
      <c r="R28" s="13" t="s">
        <v>76</v>
      </c>
      <c r="S28" s="13" t="s">
        <v>77</v>
      </c>
      <c r="T28" s="22">
        <v>16.572299000000001</v>
      </c>
      <c r="U28" s="13">
        <v>8205</v>
      </c>
      <c r="V28" s="13" t="s">
        <v>76</v>
      </c>
      <c r="W28" s="13" t="s">
        <v>77</v>
      </c>
      <c r="X28" s="13" t="s">
        <v>151</v>
      </c>
    </row>
    <row r="29" spans="1:24" ht="16.5" customHeight="1" x14ac:dyDescent="0.35">
      <c r="A29" s="13" t="s">
        <v>24</v>
      </c>
      <c r="B29" s="13" t="s">
        <v>79</v>
      </c>
      <c r="C29" s="13" t="s">
        <v>12</v>
      </c>
      <c r="D29" s="13" t="s">
        <v>21</v>
      </c>
      <c r="E29" s="13" t="s">
        <v>53</v>
      </c>
      <c r="F29" s="13" t="s">
        <v>75</v>
      </c>
      <c r="G29" s="13">
        <v>14</v>
      </c>
      <c r="H29" s="22">
        <v>0</v>
      </c>
      <c r="I29" s="13" t="s">
        <v>16</v>
      </c>
      <c r="J29" s="13" t="s">
        <v>16</v>
      </c>
      <c r="K29" s="13" t="s">
        <v>16</v>
      </c>
      <c r="L29" s="22">
        <v>15.620979999999999</v>
      </c>
      <c r="M29" s="13">
        <v>8205</v>
      </c>
      <c r="N29" s="13" t="s">
        <v>76</v>
      </c>
      <c r="O29" s="13" t="s">
        <v>77</v>
      </c>
      <c r="P29" s="22">
        <v>16.089611000000001</v>
      </c>
      <c r="Q29" s="13">
        <v>8205</v>
      </c>
      <c r="R29" s="13" t="s">
        <v>76</v>
      </c>
      <c r="S29" s="13" t="s">
        <v>77</v>
      </c>
      <c r="T29" s="22">
        <v>16.572299000000001</v>
      </c>
      <c r="U29" s="13">
        <v>8205</v>
      </c>
      <c r="V29" s="13" t="s">
        <v>76</v>
      </c>
      <c r="W29" s="13" t="s">
        <v>77</v>
      </c>
      <c r="X29" s="13" t="s">
        <v>151</v>
      </c>
    </row>
    <row r="30" spans="1:24" ht="16.5" customHeight="1" x14ac:dyDescent="0.35">
      <c r="A30" s="13" t="s">
        <v>24</v>
      </c>
      <c r="B30" s="13" t="s">
        <v>80</v>
      </c>
      <c r="C30" s="13" t="s">
        <v>12</v>
      </c>
      <c r="D30" s="13" t="s">
        <v>21</v>
      </c>
      <c r="E30" s="13" t="s">
        <v>53</v>
      </c>
      <c r="F30" s="13" t="s">
        <v>81</v>
      </c>
      <c r="G30" s="13">
        <v>13</v>
      </c>
      <c r="H30" s="22">
        <v>0</v>
      </c>
      <c r="I30" s="13" t="s">
        <v>16</v>
      </c>
      <c r="J30" s="13" t="s">
        <v>16</v>
      </c>
      <c r="K30" s="13" t="s">
        <v>16</v>
      </c>
      <c r="L30" s="22">
        <v>18.322876000000001</v>
      </c>
      <c r="M30" s="13">
        <v>8205</v>
      </c>
      <c r="N30" s="13" t="s">
        <v>76</v>
      </c>
      <c r="O30" s="13" t="s">
        <v>82</v>
      </c>
      <c r="P30" s="22">
        <v>18.872563</v>
      </c>
      <c r="Q30" s="13">
        <v>8205</v>
      </c>
      <c r="R30" s="13" t="s">
        <v>76</v>
      </c>
      <c r="S30" s="13" t="s">
        <v>82</v>
      </c>
      <c r="T30" s="22">
        <v>19.438739999999999</v>
      </c>
      <c r="U30" s="13">
        <v>8205</v>
      </c>
      <c r="V30" s="13" t="s">
        <v>76</v>
      </c>
      <c r="W30" s="13" t="s">
        <v>82</v>
      </c>
      <c r="X30" s="13" t="s">
        <v>151</v>
      </c>
    </row>
    <row r="31" spans="1:24" ht="16.5" customHeight="1" x14ac:dyDescent="0.35">
      <c r="A31" s="14" t="s">
        <v>24</v>
      </c>
      <c r="B31" s="14" t="s">
        <v>83</v>
      </c>
      <c r="C31" s="14" t="s">
        <v>12</v>
      </c>
      <c r="D31" s="14" t="s">
        <v>13</v>
      </c>
      <c r="E31" s="14" t="s">
        <v>14</v>
      </c>
      <c r="F31" s="14" t="s">
        <v>84</v>
      </c>
      <c r="G31" s="14">
        <v>373</v>
      </c>
      <c r="H31" s="20">
        <v>0</v>
      </c>
      <c r="I31" s="14" t="s">
        <v>16</v>
      </c>
      <c r="J31" s="14" t="s">
        <v>16</v>
      </c>
      <c r="K31" s="14" t="s">
        <v>16</v>
      </c>
      <c r="L31" s="20">
        <v>0</v>
      </c>
      <c r="M31" s="14" t="s">
        <v>16</v>
      </c>
      <c r="N31" s="14" t="s">
        <v>16</v>
      </c>
      <c r="O31" s="14" t="s">
        <v>16</v>
      </c>
      <c r="P31" s="20">
        <v>0</v>
      </c>
      <c r="Q31" s="14" t="s">
        <v>16</v>
      </c>
      <c r="R31" s="14" t="s">
        <v>16</v>
      </c>
      <c r="S31" s="14" t="s">
        <v>16</v>
      </c>
      <c r="T31" s="20">
        <v>0</v>
      </c>
      <c r="U31" s="14" t="s">
        <v>16</v>
      </c>
      <c r="V31" s="14" t="s">
        <v>16</v>
      </c>
      <c r="W31" s="14" t="s">
        <v>16</v>
      </c>
      <c r="X31" s="14" t="s">
        <v>152</v>
      </c>
    </row>
    <row r="32" spans="1:24" ht="16.5" customHeight="1" x14ac:dyDescent="0.35">
      <c r="A32" s="13" t="s">
        <v>24</v>
      </c>
      <c r="B32" s="13" t="s">
        <v>85</v>
      </c>
      <c r="C32" s="13" t="s">
        <v>12</v>
      </c>
      <c r="D32" s="13" t="s">
        <v>13</v>
      </c>
      <c r="E32" s="13" t="s">
        <v>14</v>
      </c>
      <c r="F32" s="13" t="s">
        <v>84</v>
      </c>
      <c r="G32" s="13">
        <v>373</v>
      </c>
      <c r="H32" s="18">
        <v>2</v>
      </c>
      <c r="I32" s="13">
        <v>8225</v>
      </c>
      <c r="J32" s="13" t="s">
        <v>86</v>
      </c>
      <c r="K32" s="13" t="s">
        <v>87</v>
      </c>
      <c r="L32" s="18">
        <v>0</v>
      </c>
      <c r="M32" s="13" t="s">
        <v>16</v>
      </c>
      <c r="N32" s="13" t="s">
        <v>16</v>
      </c>
      <c r="O32" s="13" t="s">
        <v>16</v>
      </c>
      <c r="P32" s="18">
        <v>0</v>
      </c>
      <c r="Q32" s="13" t="s">
        <v>16</v>
      </c>
      <c r="R32" s="13" t="s">
        <v>16</v>
      </c>
      <c r="S32" s="13" t="s">
        <v>16</v>
      </c>
      <c r="T32" s="18">
        <v>0</v>
      </c>
      <c r="U32" s="13" t="s">
        <v>16</v>
      </c>
      <c r="V32" s="13" t="s">
        <v>16</v>
      </c>
      <c r="W32" s="13" t="s">
        <v>16</v>
      </c>
      <c r="X32" s="13" t="s">
        <v>153</v>
      </c>
    </row>
    <row r="33" spans="1:24" ht="16.5" customHeight="1" x14ac:dyDescent="0.35">
      <c r="A33" s="13" t="s">
        <v>92</v>
      </c>
      <c r="B33" s="13" t="s">
        <v>93</v>
      </c>
      <c r="C33" s="13" t="s">
        <v>12</v>
      </c>
      <c r="D33" s="13" t="s">
        <v>20</v>
      </c>
      <c r="E33" s="13" t="s">
        <v>32</v>
      </c>
      <c r="F33" s="13" t="s">
        <v>33</v>
      </c>
      <c r="G33" s="13">
        <v>184</v>
      </c>
      <c r="H33" s="19">
        <v>0</v>
      </c>
      <c r="I33" s="13" t="s">
        <v>16</v>
      </c>
      <c r="J33" s="13" t="s">
        <v>16</v>
      </c>
      <c r="K33" s="13" t="s">
        <v>16</v>
      </c>
      <c r="L33" s="19">
        <f>52210966/1000000</f>
        <v>52.210965999999999</v>
      </c>
      <c r="M33" s="13">
        <v>8181</v>
      </c>
      <c r="N33" s="13" t="s">
        <v>34</v>
      </c>
      <c r="O33" s="13" t="s">
        <v>35</v>
      </c>
      <c r="P33" s="19">
        <v>0</v>
      </c>
      <c r="Q33" s="13" t="s">
        <v>16</v>
      </c>
      <c r="R33" s="13" t="s">
        <v>16</v>
      </c>
      <c r="S33" s="13" t="s">
        <v>16</v>
      </c>
      <c r="T33" s="19">
        <v>0</v>
      </c>
      <c r="U33" s="13" t="s">
        <v>16</v>
      </c>
      <c r="V33" s="13" t="s">
        <v>16</v>
      </c>
      <c r="W33" s="13" t="s">
        <v>16</v>
      </c>
      <c r="X33" s="13" t="s">
        <v>146</v>
      </c>
    </row>
    <row r="34" spans="1:24" ht="16.5" customHeight="1" x14ac:dyDescent="0.35">
      <c r="A34" s="13" t="s">
        <v>92</v>
      </c>
      <c r="B34" s="13" t="s">
        <v>94</v>
      </c>
      <c r="C34" s="13" t="s">
        <v>12</v>
      </c>
      <c r="D34" s="13" t="s">
        <v>17</v>
      </c>
      <c r="E34" s="13" t="s">
        <v>18</v>
      </c>
      <c r="F34" s="13" t="s">
        <v>19</v>
      </c>
      <c r="G34" s="13">
        <v>117</v>
      </c>
      <c r="H34" s="22">
        <v>0</v>
      </c>
      <c r="I34" s="13" t="s">
        <v>16</v>
      </c>
      <c r="J34" s="13" t="s">
        <v>16</v>
      </c>
      <c r="K34" s="13" t="s">
        <v>16</v>
      </c>
      <c r="L34" s="18">
        <f>59255900/1000000</f>
        <v>59.255899999999997</v>
      </c>
      <c r="M34" s="13">
        <v>8222</v>
      </c>
      <c r="N34" s="13" t="s">
        <v>22</v>
      </c>
      <c r="O34" s="13" t="s">
        <v>23</v>
      </c>
      <c r="P34" s="18">
        <f>75854350/1000000</f>
        <v>75.854349999999997</v>
      </c>
      <c r="Q34" s="13">
        <v>8222</v>
      </c>
      <c r="R34" s="13" t="s">
        <v>22</v>
      </c>
      <c r="S34" s="13" t="s">
        <v>23</v>
      </c>
      <c r="T34" s="18">
        <f>78129980.5/1000000</f>
        <v>78.129980500000002</v>
      </c>
      <c r="U34" s="13">
        <v>8222</v>
      </c>
      <c r="V34" s="13" t="s">
        <v>22</v>
      </c>
      <c r="W34" s="13" t="s">
        <v>23</v>
      </c>
      <c r="X34" s="13" t="s">
        <v>143</v>
      </c>
    </row>
    <row r="35" spans="1:24" ht="16.5" customHeight="1" x14ac:dyDescent="0.35">
      <c r="A35" s="13" t="s">
        <v>92</v>
      </c>
      <c r="B35" s="13" t="s">
        <v>95</v>
      </c>
      <c r="C35" s="13" t="s">
        <v>12</v>
      </c>
      <c r="D35" s="13" t="s">
        <v>17</v>
      </c>
      <c r="E35" s="13" t="s">
        <v>18</v>
      </c>
      <c r="F35" s="13" t="s">
        <v>19</v>
      </c>
      <c r="G35" s="13">
        <v>117</v>
      </c>
      <c r="H35" s="18">
        <f>20920000/1000000</f>
        <v>20.92</v>
      </c>
      <c r="I35" s="13">
        <v>8222</v>
      </c>
      <c r="J35" s="13" t="s">
        <v>22</v>
      </c>
      <c r="K35" s="13" t="s">
        <v>23</v>
      </c>
      <c r="L35" s="18">
        <f>59255900/1000000</f>
        <v>59.255899999999997</v>
      </c>
      <c r="M35" s="13">
        <v>8222</v>
      </c>
      <c r="N35" s="13" t="s">
        <v>22</v>
      </c>
      <c r="O35" s="13" t="s">
        <v>23</v>
      </c>
      <c r="P35" s="18">
        <f>75854350/1000000</f>
        <v>75.854349999999997</v>
      </c>
      <c r="Q35" s="13">
        <v>8222</v>
      </c>
      <c r="R35" s="13" t="s">
        <v>22</v>
      </c>
      <c r="S35" s="13" t="s">
        <v>23</v>
      </c>
      <c r="T35" s="18">
        <f>78129980.5/1000000</f>
        <v>78.129980500000002</v>
      </c>
      <c r="U35" s="13">
        <v>8222</v>
      </c>
      <c r="V35" s="13" t="s">
        <v>22</v>
      </c>
      <c r="W35" s="13" t="s">
        <v>23</v>
      </c>
      <c r="X35" s="13" t="s">
        <v>143</v>
      </c>
    </row>
    <row r="36" spans="1:24" ht="16.5" customHeight="1" x14ac:dyDescent="0.35">
      <c r="A36" s="13" t="s">
        <v>92</v>
      </c>
      <c r="B36" s="13" t="s">
        <v>96</v>
      </c>
      <c r="C36" s="13" t="s">
        <v>12</v>
      </c>
      <c r="D36" s="13" t="s">
        <v>17</v>
      </c>
      <c r="E36" s="13" t="s">
        <v>18</v>
      </c>
      <c r="F36" s="13" t="s">
        <v>19</v>
      </c>
      <c r="G36" s="13">
        <v>117</v>
      </c>
      <c r="H36" s="22">
        <v>0</v>
      </c>
      <c r="I36" s="13" t="s">
        <v>16</v>
      </c>
      <c r="J36" s="13" t="s">
        <v>16</v>
      </c>
      <c r="K36" s="13" t="s">
        <v>16</v>
      </c>
      <c r="L36" s="18">
        <f>8400000/1000000</f>
        <v>8.4</v>
      </c>
      <c r="M36" s="13">
        <v>8222</v>
      </c>
      <c r="N36" s="13" t="s">
        <v>22</v>
      </c>
      <c r="O36" s="13" t="s">
        <v>23</v>
      </c>
      <c r="P36" s="18">
        <f>8652000/1000000</f>
        <v>8.6519999999999992</v>
      </c>
      <c r="Q36" s="13">
        <v>8222</v>
      </c>
      <c r="R36" s="13" t="s">
        <v>22</v>
      </c>
      <c r="S36" s="13" t="s">
        <v>23</v>
      </c>
      <c r="T36" s="18">
        <f>8911560/1000000</f>
        <v>8.9115599999999997</v>
      </c>
      <c r="U36" s="13">
        <v>8222</v>
      </c>
      <c r="V36" s="13" t="s">
        <v>22</v>
      </c>
      <c r="W36" s="13" t="s">
        <v>23</v>
      </c>
      <c r="X36" s="13" t="s">
        <v>143</v>
      </c>
    </row>
    <row r="37" spans="1:24" ht="16.5" customHeight="1" x14ac:dyDescent="0.35">
      <c r="A37" s="13" t="s">
        <v>92</v>
      </c>
      <c r="B37" s="13" t="s">
        <v>97</v>
      </c>
      <c r="C37" s="13" t="s">
        <v>12</v>
      </c>
      <c r="D37" s="13" t="s">
        <v>17</v>
      </c>
      <c r="E37" s="13" t="s">
        <v>18</v>
      </c>
      <c r="F37" s="13" t="s">
        <v>19</v>
      </c>
      <c r="G37" s="13">
        <v>117</v>
      </c>
      <c r="H37" s="22">
        <v>0</v>
      </c>
      <c r="I37" s="13" t="s">
        <v>16</v>
      </c>
      <c r="J37" s="13" t="s">
        <v>16</v>
      </c>
      <c r="K37" s="13" t="s">
        <v>16</v>
      </c>
      <c r="L37" s="18">
        <f>8400000/1000000</f>
        <v>8.4</v>
      </c>
      <c r="M37" s="13">
        <v>8222</v>
      </c>
      <c r="N37" s="13" t="s">
        <v>22</v>
      </c>
      <c r="O37" s="13" t="s">
        <v>23</v>
      </c>
      <c r="P37" s="18">
        <f>8652000/1000000</f>
        <v>8.6519999999999992</v>
      </c>
      <c r="Q37" s="13">
        <v>8222</v>
      </c>
      <c r="R37" s="13" t="s">
        <v>22</v>
      </c>
      <c r="S37" s="13" t="s">
        <v>23</v>
      </c>
      <c r="T37" s="18">
        <f>8911560/1000000</f>
        <v>8.9115599999999997</v>
      </c>
      <c r="U37" s="13">
        <v>8222</v>
      </c>
      <c r="V37" s="13" t="s">
        <v>22</v>
      </c>
      <c r="W37" s="13" t="s">
        <v>23</v>
      </c>
      <c r="X37" s="13" t="s">
        <v>143</v>
      </c>
    </row>
    <row r="38" spans="1:24" ht="16.5" customHeight="1" x14ac:dyDescent="0.35">
      <c r="A38" s="13" t="s">
        <v>92</v>
      </c>
      <c r="B38" s="13" t="s">
        <v>98</v>
      </c>
      <c r="C38" s="13" t="s">
        <v>12</v>
      </c>
      <c r="D38" s="13" t="s">
        <v>17</v>
      </c>
      <c r="E38" s="13" t="s">
        <v>18</v>
      </c>
      <c r="F38" s="13" t="s">
        <v>26</v>
      </c>
      <c r="G38" s="13">
        <v>125</v>
      </c>
      <c r="H38" s="18">
        <v>0</v>
      </c>
      <c r="I38" s="13" t="s">
        <v>16</v>
      </c>
      <c r="J38" s="13" t="s">
        <v>16</v>
      </c>
      <c r="K38" s="13" t="s">
        <v>16</v>
      </c>
      <c r="L38" s="18">
        <v>206</v>
      </c>
      <c r="M38" s="13">
        <v>8219</v>
      </c>
      <c r="N38" s="13" t="s">
        <v>27</v>
      </c>
      <c r="O38" s="13" t="s">
        <v>28</v>
      </c>
      <c r="P38" s="18">
        <v>212</v>
      </c>
      <c r="Q38" s="13">
        <v>8219</v>
      </c>
      <c r="R38" s="13" t="s">
        <v>27</v>
      </c>
      <c r="S38" s="13" t="s">
        <v>28</v>
      </c>
      <c r="T38" s="18">
        <v>67</v>
      </c>
      <c r="U38" s="13">
        <v>8219</v>
      </c>
      <c r="V38" s="13" t="s">
        <v>27</v>
      </c>
      <c r="W38" s="13" t="s">
        <v>28</v>
      </c>
      <c r="X38" s="13" t="s">
        <v>144</v>
      </c>
    </row>
    <row r="39" spans="1:24" ht="16.5" customHeight="1" x14ac:dyDescent="0.35">
      <c r="A39" s="13" t="s">
        <v>92</v>
      </c>
      <c r="B39" s="13" t="s">
        <v>99</v>
      </c>
      <c r="C39" s="13" t="s">
        <v>12</v>
      </c>
      <c r="D39" s="13" t="s">
        <v>21</v>
      </c>
      <c r="E39" s="13" t="s">
        <v>53</v>
      </c>
      <c r="F39" s="13" t="s">
        <v>75</v>
      </c>
      <c r="G39" s="13">
        <v>14</v>
      </c>
      <c r="H39" s="22">
        <v>0</v>
      </c>
      <c r="I39" s="13" t="s">
        <v>16</v>
      </c>
      <c r="J39" s="13" t="s">
        <v>16</v>
      </c>
      <c r="K39" s="13" t="s">
        <v>16</v>
      </c>
      <c r="L39" s="22">
        <v>15.620979999999999</v>
      </c>
      <c r="M39" s="13">
        <v>8205</v>
      </c>
      <c r="N39" s="13" t="s">
        <v>76</v>
      </c>
      <c r="O39" s="13" t="s">
        <v>77</v>
      </c>
      <c r="P39" s="22">
        <v>16.089611000000001</v>
      </c>
      <c r="Q39" s="13">
        <v>8205</v>
      </c>
      <c r="R39" s="13" t="s">
        <v>76</v>
      </c>
      <c r="S39" s="13" t="s">
        <v>77</v>
      </c>
      <c r="T39" s="22">
        <v>16.572299000000001</v>
      </c>
      <c r="U39" s="13">
        <v>8205</v>
      </c>
      <c r="V39" s="13" t="s">
        <v>76</v>
      </c>
      <c r="W39" s="13"/>
      <c r="X39" s="13" t="s">
        <v>151</v>
      </c>
    </row>
    <row r="40" spans="1:24" ht="16.5" customHeight="1" x14ac:dyDescent="0.35">
      <c r="A40" s="13" t="s">
        <v>92</v>
      </c>
      <c r="B40" s="13" t="s">
        <v>100</v>
      </c>
      <c r="C40" s="13" t="s">
        <v>12</v>
      </c>
      <c r="D40" s="13" t="s">
        <v>21</v>
      </c>
      <c r="E40" s="13" t="s">
        <v>53</v>
      </c>
      <c r="F40" s="13" t="s">
        <v>75</v>
      </c>
      <c r="G40" s="13">
        <v>14</v>
      </c>
      <c r="H40" s="22">
        <v>0</v>
      </c>
      <c r="I40" s="13" t="s">
        <v>16</v>
      </c>
      <c r="J40" s="13" t="s">
        <v>16</v>
      </c>
      <c r="K40" s="13" t="s">
        <v>16</v>
      </c>
      <c r="L40" s="22">
        <v>15.620979999999999</v>
      </c>
      <c r="M40" s="13">
        <v>8205</v>
      </c>
      <c r="N40" s="13" t="s">
        <v>76</v>
      </c>
      <c r="O40" s="13" t="s">
        <v>77</v>
      </c>
      <c r="P40" s="22">
        <v>16.089611000000001</v>
      </c>
      <c r="Q40" s="13">
        <v>8205</v>
      </c>
      <c r="R40" s="13" t="s">
        <v>76</v>
      </c>
      <c r="S40" s="13" t="s">
        <v>77</v>
      </c>
      <c r="T40" s="22">
        <v>16.572299000000001</v>
      </c>
      <c r="U40" s="13">
        <v>8205</v>
      </c>
      <c r="V40" s="13" t="s">
        <v>76</v>
      </c>
      <c r="W40" s="13"/>
      <c r="X40" s="13" t="s">
        <v>151</v>
      </c>
    </row>
    <row r="41" spans="1:24" ht="16.5" customHeight="1" x14ac:dyDescent="0.35">
      <c r="A41" s="13" t="s">
        <v>92</v>
      </c>
      <c r="B41" s="13" t="s">
        <v>101</v>
      </c>
      <c r="C41" s="13" t="s">
        <v>12</v>
      </c>
      <c r="D41" s="13" t="s">
        <v>21</v>
      </c>
      <c r="E41" s="13" t="s">
        <v>53</v>
      </c>
      <c r="F41" s="13" t="s">
        <v>81</v>
      </c>
      <c r="G41" s="13">
        <v>13</v>
      </c>
      <c r="H41" s="22">
        <v>0</v>
      </c>
      <c r="I41" s="13" t="s">
        <v>16</v>
      </c>
      <c r="J41" s="13" t="s">
        <v>16</v>
      </c>
      <c r="K41" s="13" t="s">
        <v>16</v>
      </c>
      <c r="L41" s="22">
        <v>18.322876000000001</v>
      </c>
      <c r="M41" s="13">
        <v>8205</v>
      </c>
      <c r="N41" s="13" t="s">
        <v>76</v>
      </c>
      <c r="O41" s="13" t="s">
        <v>82</v>
      </c>
      <c r="P41" s="22">
        <v>18.872563</v>
      </c>
      <c r="Q41" s="13">
        <v>8205</v>
      </c>
      <c r="R41" s="13" t="s">
        <v>76</v>
      </c>
      <c r="S41" s="13" t="s">
        <v>82</v>
      </c>
      <c r="T41" s="22">
        <v>19.438739999999999</v>
      </c>
      <c r="U41" s="13">
        <v>8205</v>
      </c>
      <c r="V41" s="13" t="s">
        <v>76</v>
      </c>
      <c r="W41" s="13" t="s">
        <v>82</v>
      </c>
      <c r="X41" s="13" t="s">
        <v>151</v>
      </c>
    </row>
    <row r="42" spans="1:24" ht="16.5" customHeight="1" x14ac:dyDescent="0.35">
      <c r="A42" s="13" t="s">
        <v>111</v>
      </c>
      <c r="B42" s="13" t="s">
        <v>112</v>
      </c>
      <c r="C42" s="13" t="s">
        <v>12</v>
      </c>
      <c r="D42" s="13" t="s">
        <v>17</v>
      </c>
      <c r="E42" s="13" t="s">
        <v>18</v>
      </c>
      <c r="F42" s="13" t="s">
        <v>26</v>
      </c>
      <c r="G42" s="13">
        <v>125</v>
      </c>
      <c r="H42" s="22">
        <v>0</v>
      </c>
      <c r="I42" s="13" t="s">
        <v>16</v>
      </c>
      <c r="J42" s="13" t="s">
        <v>16</v>
      </c>
      <c r="K42" s="13" t="s">
        <v>16</v>
      </c>
      <c r="L42" s="22" t="s">
        <v>16</v>
      </c>
      <c r="M42" s="13">
        <v>8219</v>
      </c>
      <c r="N42" s="13" t="s">
        <v>27</v>
      </c>
      <c r="O42" s="13" t="s">
        <v>28</v>
      </c>
      <c r="P42" s="18">
        <v>200</v>
      </c>
      <c r="Q42" s="13">
        <v>8219</v>
      </c>
      <c r="R42" s="13" t="s">
        <v>27</v>
      </c>
      <c r="S42" s="13" t="s">
        <v>28</v>
      </c>
      <c r="T42" s="18">
        <v>76</v>
      </c>
      <c r="U42" s="13">
        <v>8219</v>
      </c>
      <c r="V42" s="13" t="s">
        <v>27</v>
      </c>
      <c r="W42" s="13" t="s">
        <v>28</v>
      </c>
      <c r="X42" s="13" t="s">
        <v>144</v>
      </c>
    </row>
    <row r="43" spans="1:24" ht="16.5" customHeight="1" x14ac:dyDescent="0.35">
      <c r="A43" s="13" t="s">
        <v>111</v>
      </c>
      <c r="B43" s="13" t="s">
        <v>113</v>
      </c>
      <c r="C43" s="13" t="s">
        <v>12</v>
      </c>
      <c r="D43" s="13" t="s">
        <v>20</v>
      </c>
      <c r="E43" s="13" t="s">
        <v>32</v>
      </c>
      <c r="F43" s="13" t="s">
        <v>33</v>
      </c>
      <c r="G43" s="13">
        <v>184</v>
      </c>
      <c r="H43" s="20">
        <v>0</v>
      </c>
      <c r="I43" s="14" t="s">
        <v>16</v>
      </c>
      <c r="J43" s="14" t="s">
        <v>16</v>
      </c>
      <c r="K43" s="14" t="s">
        <v>16</v>
      </c>
      <c r="L43" s="20">
        <f>52210966/1000000</f>
        <v>52.210965999999999</v>
      </c>
      <c r="M43" s="14">
        <v>8181</v>
      </c>
      <c r="N43" s="14" t="s">
        <v>34</v>
      </c>
      <c r="O43" s="14" t="s">
        <v>35</v>
      </c>
      <c r="P43" s="19">
        <v>0</v>
      </c>
      <c r="Q43" s="13" t="s">
        <v>16</v>
      </c>
      <c r="R43" s="13" t="s">
        <v>16</v>
      </c>
      <c r="S43" s="13" t="s">
        <v>16</v>
      </c>
      <c r="T43" s="19">
        <v>0</v>
      </c>
      <c r="U43" s="13" t="s">
        <v>16</v>
      </c>
      <c r="V43" s="13" t="s">
        <v>16</v>
      </c>
      <c r="W43" s="13" t="s">
        <v>16</v>
      </c>
      <c r="X43" s="13" t="s">
        <v>146</v>
      </c>
    </row>
    <row r="44" spans="1:24" ht="16.5" customHeight="1" x14ac:dyDescent="0.35">
      <c r="A44" s="13" t="s">
        <v>111</v>
      </c>
      <c r="B44" s="13" t="s">
        <v>114</v>
      </c>
      <c r="C44" s="13" t="s">
        <v>12</v>
      </c>
      <c r="D44" s="13" t="s">
        <v>17</v>
      </c>
      <c r="E44" s="13" t="s">
        <v>18</v>
      </c>
      <c r="F44" s="13" t="s">
        <v>44</v>
      </c>
      <c r="G44" s="13">
        <v>112</v>
      </c>
      <c r="H44" s="22">
        <v>0</v>
      </c>
      <c r="I44" s="13" t="s">
        <v>16</v>
      </c>
      <c r="J44" s="13" t="s">
        <v>16</v>
      </c>
      <c r="K44" s="13" t="s">
        <v>16</v>
      </c>
      <c r="L44" s="18">
        <f>85031650/1000000</f>
        <v>85.031649999999999</v>
      </c>
      <c r="M44" s="13">
        <v>8222</v>
      </c>
      <c r="N44" s="13" t="s">
        <v>22</v>
      </c>
      <c r="O44" s="13" t="s">
        <v>45</v>
      </c>
      <c r="P44" s="18">
        <f>102403373/1000000</f>
        <v>102.403373</v>
      </c>
      <c r="Q44" s="13">
        <v>8222</v>
      </c>
      <c r="R44" s="13" t="s">
        <v>22</v>
      </c>
      <c r="S44" s="13" t="s">
        <v>45</v>
      </c>
      <c r="T44" s="18">
        <f>105475474/1000000</f>
        <v>105.47547400000001</v>
      </c>
      <c r="U44" s="13">
        <v>8222</v>
      </c>
      <c r="V44" s="13" t="s">
        <v>22</v>
      </c>
      <c r="W44" s="13" t="s">
        <v>45</v>
      </c>
      <c r="X44" s="13" t="s">
        <v>143</v>
      </c>
    </row>
    <row r="45" spans="1:24" ht="16.5" customHeight="1" x14ac:dyDescent="0.35">
      <c r="A45" s="13" t="s">
        <v>111</v>
      </c>
      <c r="B45" s="13" t="s">
        <v>115</v>
      </c>
      <c r="C45" s="13" t="s">
        <v>12</v>
      </c>
      <c r="D45" s="13" t="s">
        <v>17</v>
      </c>
      <c r="E45" s="13" t="s">
        <v>18</v>
      </c>
      <c r="F45" s="13" t="s">
        <v>19</v>
      </c>
      <c r="G45" s="13">
        <v>117</v>
      </c>
      <c r="H45" s="22">
        <v>0</v>
      </c>
      <c r="I45" s="13" t="s">
        <v>16</v>
      </c>
      <c r="J45" s="13" t="s">
        <v>16</v>
      </c>
      <c r="K45" s="13" t="s">
        <v>16</v>
      </c>
      <c r="L45" s="18">
        <f>7200000/1000000</f>
        <v>7.2</v>
      </c>
      <c r="M45" s="13">
        <v>8222</v>
      </c>
      <c r="N45" s="13" t="s">
        <v>22</v>
      </c>
      <c r="O45" s="13" t="s">
        <v>23</v>
      </c>
      <c r="P45" s="18">
        <f>7416000/1000000</f>
        <v>7.4160000000000004</v>
      </c>
      <c r="Q45" s="13">
        <v>8222</v>
      </c>
      <c r="R45" s="13" t="s">
        <v>22</v>
      </c>
      <c r="S45" s="13" t="s">
        <v>23</v>
      </c>
      <c r="T45" s="18">
        <f>7638480/1000000</f>
        <v>7.6384800000000004</v>
      </c>
      <c r="U45" s="13">
        <v>8222</v>
      </c>
      <c r="V45" s="13" t="s">
        <v>22</v>
      </c>
      <c r="W45" s="13" t="s">
        <v>23</v>
      </c>
      <c r="X45" s="13" t="s">
        <v>143</v>
      </c>
    </row>
    <row r="46" spans="1:24" ht="16.5" customHeight="1" x14ac:dyDescent="0.35">
      <c r="A46" s="13" t="s">
        <v>111</v>
      </c>
      <c r="B46" s="13" t="s">
        <v>116</v>
      </c>
      <c r="C46" s="13" t="s">
        <v>12</v>
      </c>
      <c r="D46" s="13" t="s">
        <v>17</v>
      </c>
      <c r="E46" s="13" t="s">
        <v>18</v>
      </c>
      <c r="F46" s="13" t="s">
        <v>19</v>
      </c>
      <c r="G46" s="13">
        <v>112</v>
      </c>
      <c r="H46" s="21">
        <f>2500000/1000000</f>
        <v>2.5</v>
      </c>
      <c r="I46" s="14">
        <v>8198</v>
      </c>
      <c r="J46" s="14" t="s">
        <v>117</v>
      </c>
      <c r="K46" s="14" t="s">
        <v>118</v>
      </c>
      <c r="L46" s="21">
        <f>2500000/1000000</f>
        <v>2.5</v>
      </c>
      <c r="M46" s="14">
        <v>8198</v>
      </c>
      <c r="N46" s="14" t="s">
        <v>105</v>
      </c>
      <c r="O46" s="14" t="s">
        <v>107</v>
      </c>
      <c r="P46" s="21">
        <f>2500000/1000000</f>
        <v>2.5</v>
      </c>
      <c r="Q46" s="14">
        <v>8198</v>
      </c>
      <c r="R46" s="14" t="s">
        <v>105</v>
      </c>
      <c r="S46" s="14" t="s">
        <v>107</v>
      </c>
      <c r="T46" s="21"/>
      <c r="U46" s="14"/>
      <c r="V46" s="14"/>
      <c r="W46" s="14"/>
      <c r="X46" s="13" t="s">
        <v>150</v>
      </c>
    </row>
    <row r="47" spans="1:24" s="10" customFormat="1" ht="16.5" customHeight="1" x14ac:dyDescent="0.35">
      <c r="A47" s="14" t="s">
        <v>111</v>
      </c>
      <c r="B47" s="14" t="s">
        <v>119</v>
      </c>
      <c r="C47" s="14" t="s">
        <v>12</v>
      </c>
      <c r="D47" s="14" t="s">
        <v>20</v>
      </c>
      <c r="E47" s="14" t="s">
        <v>88</v>
      </c>
      <c r="F47" s="14" t="s">
        <v>89</v>
      </c>
      <c r="G47" s="14">
        <v>181</v>
      </c>
      <c r="H47" s="20">
        <v>0</v>
      </c>
      <c r="I47" s="14" t="s">
        <v>16</v>
      </c>
      <c r="J47" s="14" t="s">
        <v>16</v>
      </c>
      <c r="K47" s="14" t="s">
        <v>16</v>
      </c>
      <c r="L47" s="20">
        <v>200.5675248</v>
      </c>
      <c r="M47" s="14">
        <v>8190</v>
      </c>
      <c r="N47" s="14" t="s">
        <v>90</v>
      </c>
      <c r="O47" s="14" t="s">
        <v>91</v>
      </c>
      <c r="P47" s="20">
        <v>3.04</v>
      </c>
      <c r="Q47" s="14">
        <v>8190</v>
      </c>
      <c r="R47" s="14" t="s">
        <v>90</v>
      </c>
      <c r="S47" s="14" t="s">
        <v>91</v>
      </c>
      <c r="T47" s="20">
        <v>3.15</v>
      </c>
      <c r="U47" s="14">
        <v>8190</v>
      </c>
      <c r="V47" s="14" t="s">
        <v>90</v>
      </c>
      <c r="W47" s="14" t="s">
        <v>91</v>
      </c>
      <c r="X47" s="14" t="s">
        <v>146</v>
      </c>
    </row>
    <row r="48" spans="1:24" ht="16.5" customHeight="1" x14ac:dyDescent="0.35">
      <c r="A48" s="13" t="s">
        <v>111</v>
      </c>
      <c r="B48" s="13" t="s">
        <v>120</v>
      </c>
      <c r="C48" s="13" t="s">
        <v>12</v>
      </c>
      <c r="D48" s="13" t="s">
        <v>13</v>
      </c>
      <c r="E48" s="13" t="s">
        <v>14</v>
      </c>
      <c r="F48" s="13" t="s">
        <v>84</v>
      </c>
      <c r="G48" s="13">
        <v>373</v>
      </c>
      <c r="H48" s="18">
        <v>2</v>
      </c>
      <c r="I48" s="13">
        <v>8225</v>
      </c>
      <c r="J48" s="13" t="s">
        <v>86</v>
      </c>
      <c r="K48" s="13" t="s">
        <v>121</v>
      </c>
      <c r="L48" s="18">
        <v>0</v>
      </c>
      <c r="M48" s="13" t="s">
        <v>16</v>
      </c>
      <c r="N48" s="13" t="s">
        <v>16</v>
      </c>
      <c r="O48" s="13" t="s">
        <v>16</v>
      </c>
      <c r="P48" s="18">
        <v>0</v>
      </c>
      <c r="Q48" s="13" t="s">
        <v>16</v>
      </c>
      <c r="R48" s="13" t="s">
        <v>16</v>
      </c>
      <c r="S48" s="13" t="s">
        <v>16</v>
      </c>
      <c r="T48" s="18">
        <v>0</v>
      </c>
      <c r="U48" s="13" t="s">
        <v>16</v>
      </c>
      <c r="V48" s="13" t="s">
        <v>16</v>
      </c>
      <c r="W48" s="13" t="s">
        <v>16</v>
      </c>
      <c r="X48" s="13" t="s">
        <v>153</v>
      </c>
    </row>
    <row r="49" spans="1:24" ht="16.5" customHeight="1" x14ac:dyDescent="0.35">
      <c r="A49" s="13" t="s">
        <v>122</v>
      </c>
      <c r="B49" s="13" t="s">
        <v>123</v>
      </c>
      <c r="C49" s="13" t="s">
        <v>12</v>
      </c>
      <c r="D49" s="13" t="s">
        <v>17</v>
      </c>
      <c r="E49" s="13" t="s">
        <v>18</v>
      </c>
      <c r="F49" s="13" t="s">
        <v>124</v>
      </c>
      <c r="G49" s="13">
        <v>122</v>
      </c>
      <c r="H49" s="18" t="s">
        <v>108</v>
      </c>
      <c r="I49" s="13" t="s">
        <v>108</v>
      </c>
      <c r="J49" s="13" t="s">
        <v>108</v>
      </c>
      <c r="K49" s="13" t="s">
        <v>108</v>
      </c>
      <c r="L49" s="18">
        <v>8.4714821999999987</v>
      </c>
      <c r="M49" s="13">
        <v>8223</v>
      </c>
      <c r="N49" s="13" t="s">
        <v>62</v>
      </c>
      <c r="O49" s="13" t="s">
        <v>125</v>
      </c>
      <c r="P49" s="18">
        <v>8.7256266660000001</v>
      </c>
      <c r="Q49" s="13">
        <v>8223</v>
      </c>
      <c r="R49" s="13" t="s">
        <v>62</v>
      </c>
      <c r="S49" s="13" t="s">
        <v>125</v>
      </c>
      <c r="T49" s="18" t="s">
        <v>108</v>
      </c>
      <c r="U49" s="13" t="s">
        <v>108</v>
      </c>
      <c r="V49" s="13" t="s">
        <v>108</v>
      </c>
      <c r="W49" s="13" t="s">
        <v>108</v>
      </c>
      <c r="X49" s="13" t="s">
        <v>149</v>
      </c>
    </row>
    <row r="50" spans="1:24" ht="16.5" customHeight="1" x14ac:dyDescent="0.35">
      <c r="A50" s="13" t="s">
        <v>122</v>
      </c>
      <c r="B50" s="13" t="s">
        <v>126</v>
      </c>
      <c r="C50" s="13" t="s">
        <v>12</v>
      </c>
      <c r="D50" s="13" t="s">
        <v>17</v>
      </c>
      <c r="E50" s="13" t="s">
        <v>18</v>
      </c>
      <c r="F50" s="13" t="s">
        <v>26</v>
      </c>
      <c r="G50" s="13">
        <v>125</v>
      </c>
      <c r="H50" s="22">
        <v>0</v>
      </c>
      <c r="I50" s="13" t="s">
        <v>16</v>
      </c>
      <c r="J50" s="13" t="s">
        <v>16</v>
      </c>
      <c r="K50" s="13" t="s">
        <v>16</v>
      </c>
      <c r="L50" s="22" t="s">
        <v>16</v>
      </c>
      <c r="M50" s="13">
        <v>8219</v>
      </c>
      <c r="N50" s="13" t="s">
        <v>27</v>
      </c>
      <c r="O50" s="13" t="s">
        <v>28</v>
      </c>
      <c r="P50" s="18">
        <v>111</v>
      </c>
      <c r="Q50" s="13">
        <v>8219</v>
      </c>
      <c r="R50" s="13" t="s">
        <v>27</v>
      </c>
      <c r="S50" s="13" t="s">
        <v>28</v>
      </c>
      <c r="T50" s="18">
        <v>36</v>
      </c>
      <c r="U50" s="13">
        <v>8219</v>
      </c>
      <c r="V50" s="13" t="s">
        <v>27</v>
      </c>
      <c r="W50" s="13" t="s">
        <v>28</v>
      </c>
      <c r="X50" s="13" t="s">
        <v>144</v>
      </c>
    </row>
    <row r="51" spans="1:24" ht="16.5" customHeight="1" x14ac:dyDescent="0.35">
      <c r="A51" s="13" t="s">
        <v>122</v>
      </c>
      <c r="B51" s="13" t="s">
        <v>127</v>
      </c>
      <c r="C51" s="13" t="s">
        <v>12</v>
      </c>
      <c r="D51" s="13" t="s">
        <v>17</v>
      </c>
      <c r="E51" s="13" t="s">
        <v>18</v>
      </c>
      <c r="F51" s="13" t="s">
        <v>26</v>
      </c>
      <c r="G51" s="13">
        <v>125</v>
      </c>
      <c r="H51" s="22">
        <v>0</v>
      </c>
      <c r="I51" s="13" t="s">
        <v>16</v>
      </c>
      <c r="J51" s="13" t="s">
        <v>16</v>
      </c>
      <c r="K51" s="13" t="s">
        <v>16</v>
      </c>
      <c r="L51" s="22" t="s">
        <v>16</v>
      </c>
      <c r="M51" s="13">
        <v>8219</v>
      </c>
      <c r="N51" s="13" t="s">
        <v>27</v>
      </c>
      <c r="O51" s="13" t="s">
        <v>28</v>
      </c>
      <c r="P51" s="18">
        <v>111</v>
      </c>
      <c r="Q51" s="13">
        <v>8219</v>
      </c>
      <c r="R51" s="13" t="s">
        <v>27</v>
      </c>
      <c r="S51" s="13" t="s">
        <v>28</v>
      </c>
      <c r="T51" s="18">
        <v>36</v>
      </c>
      <c r="U51" s="13">
        <v>8219</v>
      </c>
      <c r="V51" s="13" t="s">
        <v>27</v>
      </c>
      <c r="W51" s="13" t="s">
        <v>28</v>
      </c>
      <c r="X51" s="13" t="s">
        <v>144</v>
      </c>
    </row>
    <row r="52" spans="1:24" ht="16.5" customHeight="1" x14ac:dyDescent="0.35">
      <c r="A52" s="13" t="s">
        <v>122</v>
      </c>
      <c r="B52" s="13" t="s">
        <v>128</v>
      </c>
      <c r="C52" s="13" t="s">
        <v>12</v>
      </c>
      <c r="D52" s="13" t="s">
        <v>17</v>
      </c>
      <c r="E52" s="13" t="s">
        <v>18</v>
      </c>
      <c r="F52" s="13" t="s">
        <v>19</v>
      </c>
      <c r="G52" s="13">
        <v>117</v>
      </c>
      <c r="H52" s="22">
        <v>0</v>
      </c>
      <c r="I52" s="13" t="s">
        <v>16</v>
      </c>
      <c r="J52" s="13" t="s">
        <v>16</v>
      </c>
      <c r="K52" s="13" t="s">
        <v>16</v>
      </c>
      <c r="L52" s="18">
        <f>17561500/1000000</f>
        <v>17.561499999999999</v>
      </c>
      <c r="M52" s="13">
        <v>8222</v>
      </c>
      <c r="N52" s="13" t="s">
        <v>22</v>
      </c>
      <c r="O52" s="13" t="s">
        <v>23</v>
      </c>
      <c r="P52" s="18">
        <f>37927175/1000000</f>
        <v>37.927174999999998</v>
      </c>
      <c r="Q52" s="13">
        <v>8222</v>
      </c>
      <c r="R52" s="13" t="s">
        <v>22</v>
      </c>
      <c r="S52" s="13" t="s">
        <v>23</v>
      </c>
      <c r="T52" s="18">
        <f>39064990/1000000</f>
        <v>39.064990000000002</v>
      </c>
      <c r="U52" s="13">
        <v>8222</v>
      </c>
      <c r="V52" s="13" t="s">
        <v>22</v>
      </c>
      <c r="W52" s="13" t="s">
        <v>23</v>
      </c>
      <c r="X52" s="13" t="s">
        <v>143</v>
      </c>
    </row>
    <row r="53" spans="1:24" ht="16.5" customHeight="1" x14ac:dyDescent="0.35">
      <c r="A53" s="13" t="s">
        <v>122</v>
      </c>
      <c r="B53" s="13" t="s">
        <v>129</v>
      </c>
      <c r="C53" s="13" t="s">
        <v>12</v>
      </c>
      <c r="D53" s="13" t="s">
        <v>17</v>
      </c>
      <c r="E53" s="13" t="s">
        <v>18</v>
      </c>
      <c r="F53" s="13" t="s">
        <v>44</v>
      </c>
      <c r="G53" s="13">
        <v>112</v>
      </c>
      <c r="H53" s="22">
        <v>0</v>
      </c>
      <c r="I53" s="13" t="s">
        <v>16</v>
      </c>
      <c r="J53" s="13" t="s">
        <v>16</v>
      </c>
      <c r="K53" s="13" t="s">
        <v>16</v>
      </c>
      <c r="L53" s="18">
        <f>25775750/1000000</f>
        <v>25.775749999999999</v>
      </c>
      <c r="M53" s="13">
        <v>8222</v>
      </c>
      <c r="N53" s="13" t="s">
        <v>22</v>
      </c>
      <c r="O53" s="13" t="s">
        <v>45</v>
      </c>
      <c r="P53" s="18">
        <f>26549023/1000000</f>
        <v>26.549022999999998</v>
      </c>
      <c r="Q53" s="13">
        <v>8222</v>
      </c>
      <c r="R53" s="13" t="s">
        <v>22</v>
      </c>
      <c r="S53" s="13" t="s">
        <v>45</v>
      </c>
      <c r="T53" s="18">
        <f>27345493/1000000</f>
        <v>27.345493000000001</v>
      </c>
      <c r="U53" s="13">
        <v>8222</v>
      </c>
      <c r="V53" s="13" t="s">
        <v>22</v>
      </c>
      <c r="W53" s="13" t="s">
        <v>45</v>
      </c>
      <c r="X53" s="13" t="s">
        <v>143</v>
      </c>
    </row>
    <row r="54" spans="1:24" ht="16.5" customHeight="1" x14ac:dyDescent="0.35">
      <c r="A54" s="13" t="s">
        <v>122</v>
      </c>
      <c r="B54" s="13" t="s">
        <v>130</v>
      </c>
      <c r="C54" s="13" t="s">
        <v>12</v>
      </c>
      <c r="D54" s="13" t="s">
        <v>17</v>
      </c>
      <c r="E54" s="13" t="s">
        <v>18</v>
      </c>
      <c r="F54" s="13" t="s">
        <v>19</v>
      </c>
      <c r="G54" s="13">
        <v>117</v>
      </c>
      <c r="H54" s="22">
        <v>0</v>
      </c>
      <c r="I54" s="13" t="s">
        <v>16</v>
      </c>
      <c r="J54" s="13" t="s">
        <v>16</v>
      </c>
      <c r="K54" s="13" t="s">
        <v>16</v>
      </c>
      <c r="L54" s="18">
        <f>15561500/1000000</f>
        <v>15.561500000000001</v>
      </c>
      <c r="M54" s="13">
        <v>8222</v>
      </c>
      <c r="N54" s="13" t="s">
        <v>22</v>
      </c>
      <c r="O54" s="13" t="s">
        <v>23</v>
      </c>
      <c r="P54" s="18">
        <f>37927175/1000000</f>
        <v>37.927174999999998</v>
      </c>
      <c r="Q54" s="13">
        <v>8222</v>
      </c>
      <c r="R54" s="13" t="s">
        <v>22</v>
      </c>
      <c r="S54" s="13" t="s">
        <v>23</v>
      </c>
      <c r="T54" s="18">
        <f>39064990/1000000</f>
        <v>39.064990000000002</v>
      </c>
      <c r="U54" s="13">
        <v>8222</v>
      </c>
      <c r="V54" s="13" t="s">
        <v>22</v>
      </c>
      <c r="W54" s="13" t="s">
        <v>23</v>
      </c>
      <c r="X54" s="13" t="s">
        <v>143</v>
      </c>
    </row>
    <row r="55" spans="1:24" ht="16.5" customHeight="1" x14ac:dyDescent="0.35">
      <c r="A55" s="13" t="s">
        <v>122</v>
      </c>
      <c r="B55" s="13" t="s">
        <v>131</v>
      </c>
      <c r="C55" s="13" t="s">
        <v>12</v>
      </c>
      <c r="D55" s="13" t="s">
        <v>17</v>
      </c>
      <c r="E55" s="13" t="s">
        <v>18</v>
      </c>
      <c r="F55" s="13" t="s">
        <v>44</v>
      </c>
      <c r="G55" s="13">
        <v>112</v>
      </c>
      <c r="H55" s="22">
        <v>0</v>
      </c>
      <c r="I55" s="13" t="s">
        <v>16</v>
      </c>
      <c r="J55" s="13" t="s">
        <v>16</v>
      </c>
      <c r="K55" s="13" t="s">
        <v>16</v>
      </c>
      <c r="L55" s="18">
        <f>14729999/1000000</f>
        <v>14.729998999999999</v>
      </c>
      <c r="M55" s="13">
        <v>8222</v>
      </c>
      <c r="N55" s="13" t="s">
        <v>22</v>
      </c>
      <c r="O55" s="13" t="s">
        <v>45</v>
      </c>
      <c r="P55" s="18">
        <f>15170870/1000000</f>
        <v>15.170870000000001</v>
      </c>
      <c r="Q55" s="13">
        <v>8222</v>
      </c>
      <c r="R55" s="13" t="s">
        <v>22</v>
      </c>
      <c r="S55" s="13" t="s">
        <v>45</v>
      </c>
      <c r="T55" s="18">
        <f>15625996/1000000</f>
        <v>15.625996000000001</v>
      </c>
      <c r="U55" s="13">
        <v>8222</v>
      </c>
      <c r="V55" s="13" t="s">
        <v>22</v>
      </c>
      <c r="W55" s="13" t="s">
        <v>45</v>
      </c>
      <c r="X55" s="13" t="s">
        <v>143</v>
      </c>
    </row>
    <row r="56" spans="1:24" ht="16.5" customHeight="1" x14ac:dyDescent="0.35">
      <c r="A56" s="13" t="s">
        <v>122</v>
      </c>
      <c r="B56" s="13" t="s">
        <v>132</v>
      </c>
      <c r="C56" s="13" t="s">
        <v>12</v>
      </c>
      <c r="D56" s="13" t="s">
        <v>17</v>
      </c>
      <c r="E56" s="13" t="s">
        <v>18</v>
      </c>
      <c r="F56" s="13" t="s">
        <v>44</v>
      </c>
      <c r="G56" s="13">
        <v>112</v>
      </c>
      <c r="H56" s="20">
        <v>0</v>
      </c>
      <c r="I56" s="14" t="s">
        <v>16</v>
      </c>
      <c r="J56" s="14" t="s">
        <v>16</v>
      </c>
      <c r="K56" s="14" t="s">
        <v>16</v>
      </c>
      <c r="L56" s="20">
        <v>0</v>
      </c>
      <c r="M56" s="14" t="s">
        <v>16</v>
      </c>
      <c r="N56" s="14" t="s">
        <v>16</v>
      </c>
      <c r="O56" s="14" t="s">
        <v>16</v>
      </c>
      <c r="P56" s="20">
        <v>0</v>
      </c>
      <c r="Q56" s="14" t="s">
        <v>16</v>
      </c>
      <c r="R56" s="14" t="s">
        <v>16</v>
      </c>
      <c r="S56" s="14" t="s">
        <v>16</v>
      </c>
      <c r="T56" s="20">
        <v>0</v>
      </c>
      <c r="U56" s="14" t="s">
        <v>16</v>
      </c>
      <c r="V56" s="14" t="s">
        <v>16</v>
      </c>
      <c r="W56" s="14" t="s">
        <v>16</v>
      </c>
      <c r="X56" s="13" t="s">
        <v>150</v>
      </c>
    </row>
    <row r="57" spans="1:24" ht="16.5" customHeight="1" x14ac:dyDescent="0.35">
      <c r="A57" s="13" t="s">
        <v>122</v>
      </c>
      <c r="B57" s="13" t="s">
        <v>133</v>
      </c>
      <c r="C57" s="13" t="s">
        <v>12</v>
      </c>
      <c r="D57" s="13" t="s">
        <v>17</v>
      </c>
      <c r="E57" s="13" t="s">
        <v>18</v>
      </c>
      <c r="F57" s="13" t="s">
        <v>19</v>
      </c>
      <c r="G57" s="13">
        <v>117</v>
      </c>
      <c r="H57" s="18">
        <f>14184786.35/1000000</f>
        <v>14.18478635</v>
      </c>
      <c r="I57" s="13">
        <v>8222</v>
      </c>
      <c r="J57" s="13" t="s">
        <v>22</v>
      </c>
      <c r="K57" s="13" t="s">
        <v>23</v>
      </c>
      <c r="L57" s="18">
        <f>8400000/1000000</f>
        <v>8.4</v>
      </c>
      <c r="M57" s="13">
        <v>8222</v>
      </c>
      <c r="N57" s="13" t="s">
        <v>22</v>
      </c>
      <c r="O57" s="13" t="s">
        <v>23</v>
      </c>
      <c r="P57" s="18">
        <f>8652000/1000000</f>
        <v>8.6519999999999992</v>
      </c>
      <c r="Q57" s="13">
        <v>8222</v>
      </c>
      <c r="R57" s="13" t="s">
        <v>22</v>
      </c>
      <c r="S57" s="13" t="s">
        <v>23</v>
      </c>
      <c r="T57" s="18">
        <f>8911560/1000000</f>
        <v>8.9115599999999997</v>
      </c>
      <c r="U57" s="13">
        <v>8222</v>
      </c>
      <c r="V57" s="13" t="s">
        <v>22</v>
      </c>
      <c r="W57" s="13" t="s">
        <v>23</v>
      </c>
      <c r="X57" s="13" t="s">
        <v>143</v>
      </c>
    </row>
    <row r="58" spans="1:24" ht="16.5" customHeight="1" x14ac:dyDescent="0.35">
      <c r="A58" s="13" t="s">
        <v>122</v>
      </c>
      <c r="B58" s="13" t="s">
        <v>134</v>
      </c>
      <c r="C58" s="13" t="s">
        <v>12</v>
      </c>
      <c r="D58" s="13" t="s">
        <v>17</v>
      </c>
      <c r="E58" s="13" t="s">
        <v>18</v>
      </c>
      <c r="F58" s="13" t="s">
        <v>44</v>
      </c>
      <c r="G58" s="13">
        <v>112</v>
      </c>
      <c r="H58" s="18" t="s">
        <v>108</v>
      </c>
      <c r="I58" s="13" t="s">
        <v>108</v>
      </c>
      <c r="J58" s="13" t="s">
        <v>108</v>
      </c>
      <c r="K58" s="13" t="s">
        <v>108</v>
      </c>
      <c r="L58" s="18">
        <v>15.93195966</v>
      </c>
      <c r="M58" s="13">
        <v>8223</v>
      </c>
      <c r="N58" s="13" t="s">
        <v>62</v>
      </c>
      <c r="O58" s="13" t="s">
        <v>63</v>
      </c>
      <c r="P58" s="18">
        <v>16.409918449800003</v>
      </c>
      <c r="Q58" s="13">
        <v>8223</v>
      </c>
      <c r="R58" s="13" t="s">
        <v>62</v>
      </c>
      <c r="S58" s="13" t="s">
        <v>63</v>
      </c>
      <c r="T58" s="18">
        <v>16.902216003294001</v>
      </c>
      <c r="U58" s="13">
        <v>8223</v>
      </c>
      <c r="V58" s="13" t="s">
        <v>62</v>
      </c>
      <c r="W58" s="13" t="s">
        <v>63</v>
      </c>
      <c r="X58" s="13" t="s">
        <v>149</v>
      </c>
    </row>
    <row r="59" spans="1:24" ht="16.5" customHeight="1" x14ac:dyDescent="0.35">
      <c r="A59" s="13" t="s">
        <v>122</v>
      </c>
      <c r="B59" s="13" t="s">
        <v>135</v>
      </c>
      <c r="C59" s="13" t="s">
        <v>12</v>
      </c>
      <c r="D59" s="13" t="s">
        <v>21</v>
      </c>
      <c r="E59" s="13" t="s">
        <v>53</v>
      </c>
      <c r="F59" s="13" t="s">
        <v>109</v>
      </c>
      <c r="G59" s="13">
        <v>14</v>
      </c>
      <c r="H59" s="22">
        <v>0</v>
      </c>
      <c r="I59" s="13" t="s">
        <v>16</v>
      </c>
      <c r="J59" s="13" t="s">
        <v>16</v>
      </c>
      <c r="K59" s="13" t="s">
        <v>16</v>
      </c>
      <c r="L59" s="22">
        <v>15.620979999999999</v>
      </c>
      <c r="M59" s="13">
        <v>8205</v>
      </c>
      <c r="N59" s="13" t="s">
        <v>76</v>
      </c>
      <c r="O59" s="13" t="s">
        <v>77</v>
      </c>
      <c r="P59" s="22">
        <v>16.089611000000001</v>
      </c>
      <c r="Q59" s="13">
        <v>8205</v>
      </c>
      <c r="R59" s="13" t="s">
        <v>76</v>
      </c>
      <c r="S59" s="13" t="s">
        <v>77</v>
      </c>
      <c r="T59" s="22">
        <v>16.572299000000001</v>
      </c>
      <c r="U59" s="13">
        <v>8205</v>
      </c>
      <c r="V59" s="13" t="s">
        <v>76</v>
      </c>
      <c r="W59" s="13" t="s">
        <v>77</v>
      </c>
      <c r="X59" s="13" t="s">
        <v>151</v>
      </c>
    </row>
    <row r="60" spans="1:24" ht="16.5" customHeight="1" x14ac:dyDescent="0.35">
      <c r="A60" s="14" t="s">
        <v>122</v>
      </c>
      <c r="B60" s="14" t="s">
        <v>136</v>
      </c>
      <c r="C60" s="14" t="s">
        <v>12</v>
      </c>
      <c r="D60" s="14" t="s">
        <v>13</v>
      </c>
      <c r="E60" s="14" t="s">
        <v>14</v>
      </c>
      <c r="F60" s="14" t="s">
        <v>84</v>
      </c>
      <c r="G60" s="14">
        <v>373</v>
      </c>
      <c r="H60" s="20">
        <v>0</v>
      </c>
      <c r="I60" s="14" t="s">
        <v>16</v>
      </c>
      <c r="J60" s="14" t="s">
        <v>16</v>
      </c>
      <c r="K60" s="14" t="s">
        <v>16</v>
      </c>
      <c r="L60" s="20">
        <v>0</v>
      </c>
      <c r="M60" s="14" t="s">
        <v>16</v>
      </c>
      <c r="N60" s="14" t="s">
        <v>16</v>
      </c>
      <c r="O60" s="14" t="s">
        <v>16</v>
      </c>
      <c r="P60" s="20">
        <v>0</v>
      </c>
      <c r="Q60" s="14" t="s">
        <v>16</v>
      </c>
      <c r="R60" s="14" t="s">
        <v>16</v>
      </c>
      <c r="S60" s="14" t="s">
        <v>16</v>
      </c>
      <c r="T60" s="20">
        <v>0</v>
      </c>
      <c r="U60" s="14" t="s">
        <v>16</v>
      </c>
      <c r="V60" s="14" t="s">
        <v>16</v>
      </c>
      <c r="W60" s="14" t="s">
        <v>16</v>
      </c>
      <c r="X60" s="14" t="s">
        <v>152</v>
      </c>
    </row>
    <row r="61" spans="1:24" ht="16.5" customHeight="1" x14ac:dyDescent="0.35">
      <c r="A61" s="13" t="s">
        <v>122</v>
      </c>
      <c r="B61" s="13" t="s">
        <v>137</v>
      </c>
      <c r="C61" s="13" t="s">
        <v>12</v>
      </c>
      <c r="D61" s="13" t="s">
        <v>13</v>
      </c>
      <c r="E61" s="13" t="s">
        <v>14</v>
      </c>
      <c r="F61" s="13" t="s">
        <v>84</v>
      </c>
      <c r="G61" s="13">
        <v>373</v>
      </c>
      <c r="H61" s="18">
        <v>2</v>
      </c>
      <c r="I61" s="13">
        <v>8225</v>
      </c>
      <c r="J61" s="13" t="s">
        <v>86</v>
      </c>
      <c r="K61" s="13" t="s">
        <v>121</v>
      </c>
      <c r="L61" s="18">
        <v>0</v>
      </c>
      <c r="M61" s="13" t="s">
        <v>16</v>
      </c>
      <c r="N61" s="13" t="s">
        <v>16</v>
      </c>
      <c r="O61" s="13" t="s">
        <v>16</v>
      </c>
      <c r="P61" s="18">
        <v>0</v>
      </c>
      <c r="Q61" s="13" t="s">
        <v>16</v>
      </c>
      <c r="R61" s="13" t="s">
        <v>16</v>
      </c>
      <c r="S61" s="13" t="s">
        <v>16</v>
      </c>
      <c r="T61" s="18">
        <v>0</v>
      </c>
      <c r="U61" s="13" t="s">
        <v>16</v>
      </c>
      <c r="V61" s="13" t="s">
        <v>16</v>
      </c>
      <c r="W61" s="13" t="s">
        <v>16</v>
      </c>
      <c r="X61" s="13" t="s">
        <v>153</v>
      </c>
    </row>
    <row r="62" spans="1:24" ht="23.5" customHeight="1" x14ac:dyDescent="0.35">
      <c r="H62" s="3">
        <f>SUM(H3:H61)</f>
        <v>91.911830350000002</v>
      </c>
      <c r="L62" s="3">
        <f>SUM(L3:L61)</f>
        <v>1810.0772586600003</v>
      </c>
      <c r="P62" s="3">
        <f>SUM(P3:P61)</f>
        <v>2068.4650820154002</v>
      </c>
      <c r="T62" s="3">
        <f>SUM(T3:T61)</f>
        <v>1388.3643496098825</v>
      </c>
    </row>
  </sheetData>
  <autoFilter ref="A2:X62" xr:uid="{076B4E4F-0B4A-4D6A-A4F7-9DC9260CF6D9}"/>
  <mergeCells count="4">
    <mergeCell ref="H1:K1"/>
    <mergeCell ref="L1:O1"/>
    <mergeCell ref="P1:S1"/>
    <mergeCell ref="T1:W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EB74-E560-4E69-A1A6-2C8BCB0BE8ED}">
  <dimension ref="A1:E30"/>
  <sheetViews>
    <sheetView zoomScale="70" zoomScaleNormal="70" workbookViewId="0">
      <selection activeCell="F17" sqref="F17"/>
    </sheetView>
  </sheetViews>
  <sheetFormatPr baseColWidth="10" defaultColWidth="185.453125" defaultRowHeight="14.5" x14ac:dyDescent="0.35"/>
  <cols>
    <col min="1" max="1" width="35.81640625" customWidth="1"/>
    <col min="2" max="2" width="20.54296875" style="5" customWidth="1"/>
    <col min="3" max="5" width="20.54296875" customWidth="1"/>
  </cols>
  <sheetData>
    <row r="1" spans="1:5" x14ac:dyDescent="0.35">
      <c r="A1" s="4" t="s">
        <v>2</v>
      </c>
      <c r="B1" t="s">
        <v>12</v>
      </c>
    </row>
    <row r="2" spans="1:5" x14ac:dyDescent="0.35">
      <c r="A2" s="4" t="s">
        <v>9</v>
      </c>
      <c r="B2" t="s">
        <v>154</v>
      </c>
    </row>
    <row r="3" spans="1:5" s="8" customFormat="1" x14ac:dyDescent="0.35">
      <c r="A3"/>
      <c r="B3"/>
      <c r="C3"/>
      <c r="D3"/>
      <c r="E3"/>
    </row>
    <row r="4" spans="1:5" ht="43.5" x14ac:dyDescent="0.35">
      <c r="A4" s="7" t="s">
        <v>155</v>
      </c>
      <c r="B4" s="8" t="s">
        <v>156</v>
      </c>
      <c r="C4" s="8" t="s">
        <v>139</v>
      </c>
      <c r="D4" s="8" t="s">
        <v>157</v>
      </c>
      <c r="E4" s="8" t="s">
        <v>158</v>
      </c>
    </row>
    <row r="5" spans="1:5" x14ac:dyDescent="0.35">
      <c r="A5" s="1" t="s">
        <v>21</v>
      </c>
      <c r="B5" s="9">
        <v>12047.940662500001</v>
      </c>
      <c r="C5" s="9">
        <v>51768.224109000002</v>
      </c>
      <c r="D5" s="9">
        <v>53483.253791499999</v>
      </c>
      <c r="E5" s="9">
        <v>56523.730187774912</v>
      </c>
    </row>
    <row r="6" spans="1:5" x14ac:dyDescent="0.35">
      <c r="A6" s="6" t="s">
        <v>54</v>
      </c>
      <c r="B6" s="9">
        <v>800.85575699999993</v>
      </c>
      <c r="C6" s="9">
        <v>2058.4228540000004</v>
      </c>
      <c r="D6" s="9">
        <v>2165.3855304999997</v>
      </c>
      <c r="E6" s="9">
        <v>2290.583662684</v>
      </c>
    </row>
    <row r="7" spans="1:5" x14ac:dyDescent="0.35">
      <c r="A7" s="6" t="s">
        <v>75</v>
      </c>
      <c r="B7" s="9">
        <v>741.90299999999991</v>
      </c>
      <c r="C7" s="9">
        <v>4383.3702059999987</v>
      </c>
      <c r="D7" s="9">
        <v>4034.3174159999999</v>
      </c>
      <c r="E7" s="15">
        <v>5782.2692440000019</v>
      </c>
    </row>
    <row r="8" spans="1:5" x14ac:dyDescent="0.35">
      <c r="A8" s="6" t="s">
        <v>81</v>
      </c>
      <c r="B8" s="9">
        <v>5106.0906800000002</v>
      </c>
      <c r="C8" s="9">
        <v>15210.230691000001</v>
      </c>
      <c r="D8" s="15">
        <v>16016.382154000001</v>
      </c>
      <c r="E8" s="9">
        <v>16496.873614000004</v>
      </c>
    </row>
    <row r="9" spans="1:5" x14ac:dyDescent="0.35">
      <c r="A9" s="6" t="s">
        <v>110</v>
      </c>
      <c r="B9" s="9">
        <v>2104.7766924999996</v>
      </c>
      <c r="C9" s="9">
        <v>6318.8720360000043</v>
      </c>
      <c r="D9" s="9">
        <v>6178.8985380000013</v>
      </c>
      <c r="E9" s="9">
        <v>5883.5576590909095</v>
      </c>
    </row>
    <row r="10" spans="1:5" x14ac:dyDescent="0.35">
      <c r="A10" s="6" t="s">
        <v>109</v>
      </c>
      <c r="B10" s="9">
        <v>1095.8032000000001</v>
      </c>
      <c r="C10" s="15">
        <v>18561.969922</v>
      </c>
      <c r="D10" s="9">
        <v>19512.613456999999</v>
      </c>
      <c r="E10" s="9">
        <v>20237.129026000002</v>
      </c>
    </row>
    <row r="11" spans="1:5" x14ac:dyDescent="0.35">
      <c r="A11" s="6" t="s">
        <v>104</v>
      </c>
      <c r="B11" s="9">
        <v>2198.5113329999999</v>
      </c>
      <c r="C11" s="9">
        <v>5235.3584000000001</v>
      </c>
      <c r="D11" s="9">
        <v>5575.656696</v>
      </c>
      <c r="E11" s="9">
        <v>5833.3169820000003</v>
      </c>
    </row>
    <row r="12" spans="1:5" x14ac:dyDescent="0.35">
      <c r="A12" s="1" t="s">
        <v>17</v>
      </c>
      <c r="B12" s="9">
        <v>7440.1710315500004</v>
      </c>
      <c r="C12" s="9">
        <v>26223.326761699998</v>
      </c>
      <c r="D12" s="9">
        <v>29460.1961061906</v>
      </c>
      <c r="E12" s="9">
        <v>30398.944036590336</v>
      </c>
    </row>
    <row r="13" spans="1:5" x14ac:dyDescent="0.35">
      <c r="A13" s="6" t="s">
        <v>19</v>
      </c>
      <c r="B13" s="9">
        <v>564.27911514999994</v>
      </c>
      <c r="C13" s="9">
        <v>1094.5631278399999</v>
      </c>
      <c r="D13" s="9">
        <v>1143.9011341751998</v>
      </c>
      <c r="E13" s="9">
        <v>1183.3855247004558</v>
      </c>
    </row>
    <row r="14" spans="1:5" x14ac:dyDescent="0.35">
      <c r="A14" s="6" t="s">
        <v>26</v>
      </c>
      <c r="B14" s="9">
        <v>19.468236399999999</v>
      </c>
      <c r="C14" s="9">
        <v>544</v>
      </c>
      <c r="D14" s="9">
        <v>983</v>
      </c>
      <c r="E14" s="9">
        <v>355</v>
      </c>
    </row>
    <row r="15" spans="1:5" x14ac:dyDescent="0.35">
      <c r="A15" s="6" t="s">
        <v>44</v>
      </c>
      <c r="B15" s="9">
        <v>326.658615</v>
      </c>
      <c r="C15" s="9">
        <v>1175.37757966</v>
      </c>
      <c r="D15" s="9">
        <v>678.35706484939999</v>
      </c>
      <c r="E15" s="9">
        <v>718.6305623898819</v>
      </c>
    </row>
    <row r="16" spans="1:5" x14ac:dyDescent="0.35">
      <c r="A16" s="6" t="s">
        <v>138</v>
      </c>
      <c r="B16" s="9">
        <v>69.400000000000006</v>
      </c>
      <c r="C16" s="9">
        <v>811.04656999999997</v>
      </c>
      <c r="D16" s="9">
        <v>868.78</v>
      </c>
      <c r="E16" s="9">
        <v>931.36</v>
      </c>
    </row>
    <row r="17" spans="1:5" x14ac:dyDescent="0.35">
      <c r="A17" s="6" t="s">
        <v>103</v>
      </c>
      <c r="B17" s="9">
        <v>2613.5357000000004</v>
      </c>
      <c r="C17" s="9">
        <v>8447.2180019999996</v>
      </c>
      <c r="D17" s="9">
        <v>10723.7222805</v>
      </c>
      <c r="E17" s="9">
        <v>11040.433949499999</v>
      </c>
    </row>
    <row r="18" spans="1:5" x14ac:dyDescent="0.35">
      <c r="A18" s="6" t="s">
        <v>106</v>
      </c>
      <c r="B18" s="9">
        <v>330.10090000000002</v>
      </c>
      <c r="C18" s="9">
        <v>1017.65</v>
      </c>
      <c r="D18" s="9">
        <v>1048.21</v>
      </c>
      <c r="E18" s="9">
        <v>1079.6299999999999</v>
      </c>
    </row>
    <row r="19" spans="1:5" x14ac:dyDescent="0.35">
      <c r="A19" s="6" t="s">
        <v>65</v>
      </c>
      <c r="B19" s="9">
        <v>0</v>
      </c>
      <c r="C19" s="9">
        <v>60</v>
      </c>
      <c r="D19" s="9">
        <v>61.8</v>
      </c>
      <c r="E19" s="9">
        <v>63.654000000000003</v>
      </c>
    </row>
    <row r="20" spans="1:5" x14ac:dyDescent="0.35">
      <c r="A20" s="6" t="s">
        <v>102</v>
      </c>
      <c r="B20" s="9">
        <v>3516.7284650000001</v>
      </c>
      <c r="C20" s="9">
        <v>13065</v>
      </c>
      <c r="D20" s="9">
        <v>13943.7</v>
      </c>
      <c r="E20" s="9">
        <v>15026.85</v>
      </c>
    </row>
    <row r="21" spans="1:5" x14ac:dyDescent="0.35">
      <c r="A21" s="6" t="s">
        <v>124</v>
      </c>
      <c r="B21" s="9">
        <v>0</v>
      </c>
      <c r="C21" s="9">
        <v>8.4714821999999987</v>
      </c>
      <c r="D21" s="9">
        <v>8.7256266660000001</v>
      </c>
      <c r="E21" s="9">
        <v>0</v>
      </c>
    </row>
    <row r="22" spans="1:5" x14ac:dyDescent="0.35">
      <c r="A22" s="1" t="s">
        <v>20</v>
      </c>
      <c r="B22" s="9">
        <v>1833.576135</v>
      </c>
      <c r="C22" s="9">
        <v>5597.1762877999972</v>
      </c>
      <c r="D22" s="9">
        <v>6366.0441059999985</v>
      </c>
      <c r="E22" s="9">
        <v>4149.8279570000004</v>
      </c>
    </row>
    <row r="23" spans="1:5" x14ac:dyDescent="0.35">
      <c r="A23" s="6" t="s">
        <v>33</v>
      </c>
      <c r="B23" s="15">
        <v>1532.918287</v>
      </c>
      <c r="C23" s="15">
        <v>4725.0791169999975</v>
      </c>
      <c r="D23" s="15">
        <v>5680.2480179999984</v>
      </c>
      <c r="E23" s="15">
        <v>3475.1444190000007</v>
      </c>
    </row>
    <row r="24" spans="1:5" x14ac:dyDescent="0.35">
      <c r="A24" s="6" t="s">
        <v>89</v>
      </c>
      <c r="B24" s="9">
        <v>300.657848</v>
      </c>
      <c r="C24" s="9">
        <v>872.09717079999996</v>
      </c>
      <c r="D24" s="9">
        <v>685.79608799999994</v>
      </c>
      <c r="E24" s="9">
        <v>674.683538</v>
      </c>
    </row>
    <row r="25" spans="1:5" x14ac:dyDescent="0.35">
      <c r="A25" s="1" t="s">
        <v>13</v>
      </c>
      <c r="B25" s="9">
        <v>594.29090900000006</v>
      </c>
      <c r="C25" s="9">
        <v>1595.2260000000001</v>
      </c>
      <c r="D25" s="9">
        <v>1717.652</v>
      </c>
      <c r="E25" s="9">
        <v>1777.2009999999998</v>
      </c>
    </row>
    <row r="26" spans="1:5" x14ac:dyDescent="0.35">
      <c r="A26" s="6" t="s">
        <v>15</v>
      </c>
      <c r="B26" s="9">
        <v>588.29090900000006</v>
      </c>
      <c r="C26" s="9">
        <v>1595.2260000000001</v>
      </c>
      <c r="D26" s="9">
        <v>1717.652</v>
      </c>
      <c r="E26" s="9">
        <v>1777.2009999999998</v>
      </c>
    </row>
    <row r="27" spans="1:5" x14ac:dyDescent="0.35">
      <c r="A27" s="6" t="s">
        <v>84</v>
      </c>
      <c r="B27" s="9">
        <v>6</v>
      </c>
      <c r="C27" s="9">
        <v>0</v>
      </c>
      <c r="D27" s="9">
        <v>0</v>
      </c>
      <c r="E27" s="9">
        <v>0</v>
      </c>
    </row>
    <row r="28" spans="1:5" x14ac:dyDescent="0.35">
      <c r="A28" s="1" t="s">
        <v>16</v>
      </c>
      <c r="B28" s="9">
        <v>12</v>
      </c>
      <c r="C28" s="9">
        <v>0</v>
      </c>
      <c r="D28" s="9">
        <v>0</v>
      </c>
      <c r="E28" s="9">
        <v>0</v>
      </c>
    </row>
    <row r="29" spans="1:5" x14ac:dyDescent="0.35">
      <c r="A29" s="6" t="s">
        <v>16</v>
      </c>
      <c r="B29" s="9">
        <v>12</v>
      </c>
      <c r="C29" s="9">
        <v>0</v>
      </c>
      <c r="D29" s="9">
        <v>0</v>
      </c>
      <c r="E29" s="9">
        <v>0</v>
      </c>
    </row>
    <row r="30" spans="1:5" x14ac:dyDescent="0.35">
      <c r="A30" s="1" t="s">
        <v>140</v>
      </c>
      <c r="B30" s="9">
        <v>21927.978738049998</v>
      </c>
      <c r="C30" s="9">
        <v>85183.953158500008</v>
      </c>
      <c r="D30" s="9">
        <v>91027.146003690606</v>
      </c>
      <c r="E30" s="9">
        <v>92849.703181365257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Hoja1_Detallado Concerta</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Fanny Yaneth Chaparro Torres</dc:creator>
  <cp:keywords/>
  <dc:description/>
  <cp:lastModifiedBy>Andrea Paola Bello Vargas</cp:lastModifiedBy>
  <cp:revision/>
  <dcterms:created xsi:type="dcterms:W3CDTF">2024-04-15T19:13:58Z</dcterms:created>
  <dcterms:modified xsi:type="dcterms:W3CDTF">2025-05-21T02:17:24Z</dcterms:modified>
  <cp:category/>
  <cp:contentStatus/>
</cp:coreProperties>
</file>